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3BAB2799-2131-4004-9CDA-7EE8367AA52B}" xr6:coauthVersionLast="47" xr6:coauthVersionMax="47" xr10:uidLastSave="{00000000-0000-0000-0000-000000000000}"/>
  <bookViews>
    <workbookView xWindow="-108" yWindow="-108" windowWidth="23256" windowHeight="13896" xr2:uid="{00000000-000D-0000-FFFF-FFFF00000000}"/>
  </bookViews>
  <sheets>
    <sheet name="Cover Sheet" sheetId="22" r:id="rId1"/>
    <sheet name="BD1 Bidder Dec" sheetId="20" r:id="rId2"/>
    <sheet name="CMR1 Pricing Rules" sheetId="14" r:id="rId3"/>
    <sheet name="CMS1 Summary" sheetId="16" r:id="rId4"/>
    <sheet name="DS1 Statistics" sheetId="11" r:id="rId5"/>
    <sheet name="CMW1 Weighting" sheetId="19" r:id="rId6"/>
    <sheet name="CM001 Most Frequent Repairs" sheetId="1" r:id="rId7"/>
    <sheet name="CM001A Renewables" sheetId="23" r:id="rId8"/>
    <sheet name="CM002 Quoted Works" sheetId="6" r:id="rId9"/>
    <sheet name="CM003 Uplifts &amp; MJV" sheetId="18" r:id="rId10"/>
    <sheet name="CM004 Void Rates" sheetId="12" r:id="rId11"/>
    <sheet name="CM005 Planned Compliance"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8" i="1" l="1"/>
  <c r="D12" i="16"/>
  <c r="D11" i="16"/>
  <c r="D10" i="16"/>
  <c r="D4" i="16"/>
  <c r="D5" i="16"/>
  <c r="D6" i="16"/>
  <c r="D7" i="16"/>
  <c r="D8" i="16"/>
  <c r="D9" i="16"/>
  <c r="C10" i="16"/>
  <c r="G84" i="12"/>
  <c r="G4" i="12"/>
  <c r="E23" i="6"/>
  <c r="E22" i="6"/>
  <c r="C36" i="11"/>
  <c r="H8" i="6" s="1"/>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K8" i="23"/>
  <c r="K7" i="23"/>
  <c r="K6" i="23"/>
  <c r="J4" i="23"/>
  <c r="B4" i="23"/>
  <c r="J3" i="23"/>
  <c r="E33" i="19"/>
  <c r="F13" i="19"/>
  <c r="F33" i="19" s="1"/>
  <c r="B14" i="19"/>
  <c r="C8" i="21"/>
  <c r="E8" i="21" s="1"/>
  <c r="B4" i="21"/>
  <c r="B29" i="19"/>
  <c r="B117" i="19"/>
  <c r="B97" i="19"/>
  <c r="B90" i="19"/>
  <c r="B82" i="19"/>
  <c r="B74" i="19"/>
  <c r="B54" i="19"/>
  <c r="E28" i="19"/>
  <c r="B24" i="19"/>
  <c r="F12" i="19"/>
  <c r="F109" i="19" s="1"/>
  <c r="B171" i="19" s="1"/>
  <c r="F11" i="19"/>
  <c r="F19" i="19" s="1"/>
  <c r="B7" i="19"/>
  <c r="F18" i="19" l="1"/>
  <c r="F23" i="19"/>
  <c r="F22" i="19"/>
  <c r="F21" i="19"/>
  <c r="F20" i="19"/>
  <c r="F14" i="19"/>
  <c r="C10" i="21"/>
  <c r="C9" i="21"/>
  <c r="J5" i="23"/>
  <c r="J8" i="23" s="1"/>
  <c r="F115" i="19"/>
  <c r="B177" i="19" s="1"/>
  <c r="F106" i="19"/>
  <c r="B168" i="19" s="1"/>
  <c r="F114" i="19"/>
  <c r="B176" i="19" s="1"/>
  <c r="F113" i="19"/>
  <c r="B175" i="19" s="1"/>
  <c r="F102" i="19"/>
  <c r="B164" i="19" s="1"/>
  <c r="F111" i="19"/>
  <c r="B173" i="19" s="1"/>
  <c r="F104" i="19"/>
  <c r="B166" i="19" s="1"/>
  <c r="F110" i="19"/>
  <c r="B172" i="19" s="1"/>
  <c r="F103" i="19"/>
  <c r="B165" i="19" s="1"/>
  <c r="F112" i="19"/>
  <c r="B174" i="19" s="1"/>
  <c r="F108" i="19"/>
  <c r="B170" i="19" s="1"/>
  <c r="F116" i="19"/>
  <c r="B178" i="19" s="1"/>
  <c r="F107" i="19"/>
  <c r="B169" i="19" s="1"/>
  <c r="F105" i="19"/>
  <c r="F101" i="19"/>
  <c r="B163" i="19" s="1"/>
  <c r="F28" i="19"/>
  <c r="F94" i="19" s="1"/>
  <c r="B160" i="19" s="1"/>
  <c r="F95" i="19"/>
  <c r="B161" i="19" s="1"/>
  <c r="F96" i="19"/>
  <c r="B162" i="19" s="1"/>
  <c r="F89" i="19"/>
  <c r="B159" i="19" s="1"/>
  <c r="F8" i="6"/>
  <c r="F7" i="6"/>
  <c r="F6" i="6"/>
  <c r="E4" i="6"/>
  <c r="E3" i="6"/>
  <c r="K3" i="1"/>
  <c r="B4" i="12"/>
  <c r="G3" i="12"/>
  <c r="C7" i="18"/>
  <c r="E7" i="18" s="1"/>
  <c r="C6" i="18"/>
  <c r="E6" i="18" s="1"/>
  <c r="C5" i="18"/>
  <c r="E5" i="18" s="1"/>
  <c r="C4" i="18"/>
  <c r="E4" i="18" s="1"/>
  <c r="C25" i="11"/>
  <c r="B43" i="11"/>
  <c r="L8" i="1"/>
  <c r="L7" i="1"/>
  <c r="L6" i="1"/>
  <c r="K4" i="1"/>
  <c r="B4" i="1"/>
  <c r="B9" i="11"/>
  <c r="C11" i="21" l="1"/>
  <c r="E11" i="21" s="1"/>
  <c r="C32" i="11"/>
  <c r="E8" i="6" s="1"/>
  <c r="G8" i="6" s="1"/>
  <c r="D16" i="11"/>
  <c r="B14" i="18" s="1"/>
  <c r="B15" i="18" s="1"/>
  <c r="C9" i="16" s="1"/>
  <c r="E9" i="21"/>
  <c r="C12" i="21"/>
  <c r="E10" i="21"/>
  <c r="C13" i="21"/>
  <c r="J6" i="23"/>
  <c r="J7" i="23"/>
  <c r="E9" i="18"/>
  <c r="C8" i="16" s="1"/>
  <c r="B29" i="6"/>
  <c r="E29" i="6" s="1"/>
  <c r="B28" i="6"/>
  <c r="E28" i="6" s="1"/>
  <c r="B30" i="6"/>
  <c r="E30" i="6" s="1"/>
  <c r="C24" i="11"/>
  <c r="C160" i="19"/>
  <c r="F117" i="19"/>
  <c r="B167" i="19"/>
  <c r="C163" i="19" s="1"/>
  <c r="F79" i="19"/>
  <c r="B153" i="19" s="1"/>
  <c r="F81" i="19"/>
  <c r="B155" i="19" s="1"/>
  <c r="F80" i="19"/>
  <c r="B154" i="19" s="1"/>
  <c r="F78" i="19"/>
  <c r="B152" i="19" s="1"/>
  <c r="F86" i="19"/>
  <c r="F97" i="19"/>
  <c r="F87" i="19"/>
  <c r="B157" i="19" s="1"/>
  <c r="F88" i="19"/>
  <c r="B158" i="19" s="1"/>
  <c r="F63" i="19"/>
  <c r="B141" i="19" s="1"/>
  <c r="F71" i="19"/>
  <c r="B149" i="19" s="1"/>
  <c r="F60" i="19"/>
  <c r="B138" i="19" s="1"/>
  <c r="F62" i="19"/>
  <c r="B140" i="19" s="1"/>
  <c r="F70" i="19"/>
  <c r="B148" i="19" s="1"/>
  <c r="F64" i="19"/>
  <c r="B142" i="19" s="1"/>
  <c r="F72" i="19"/>
  <c r="B150" i="19" s="1"/>
  <c r="F65" i="19"/>
  <c r="B143" i="19" s="1"/>
  <c r="F73" i="19"/>
  <c r="B151" i="19" s="1"/>
  <c r="F67" i="19"/>
  <c r="B145" i="19" s="1"/>
  <c r="F68" i="19"/>
  <c r="B146" i="19" s="1"/>
  <c r="F61" i="19"/>
  <c r="B139" i="19" s="1"/>
  <c r="F69" i="19"/>
  <c r="B147" i="19" s="1"/>
  <c r="F66" i="19"/>
  <c r="B144" i="19" s="1"/>
  <c r="F58" i="19"/>
  <c r="B136" i="19" s="1"/>
  <c r="F59" i="19"/>
  <c r="B137" i="19" s="1"/>
  <c r="F40" i="19"/>
  <c r="B122" i="19" s="1"/>
  <c r="F48" i="19"/>
  <c r="B130" i="19" s="1"/>
  <c r="F44" i="19"/>
  <c r="B126" i="19" s="1"/>
  <c r="F41" i="19"/>
  <c r="B123" i="19" s="1"/>
  <c r="F49" i="19"/>
  <c r="B131" i="19" s="1"/>
  <c r="F52" i="19"/>
  <c r="B134" i="19" s="1"/>
  <c r="F53" i="19"/>
  <c r="B135" i="19" s="1"/>
  <c r="F39" i="19"/>
  <c r="B121" i="19" s="1"/>
  <c r="F47" i="19"/>
  <c r="B129" i="19" s="1"/>
  <c r="F42" i="19"/>
  <c r="B124" i="19" s="1"/>
  <c r="F50" i="19"/>
  <c r="B132" i="19" s="1"/>
  <c r="F45" i="19"/>
  <c r="B127" i="19" s="1"/>
  <c r="F46" i="19"/>
  <c r="B128" i="19" s="1"/>
  <c r="F43" i="19"/>
  <c r="B125" i="19" s="1"/>
  <c r="F51" i="19"/>
  <c r="B133" i="19" s="1"/>
  <c r="F24" i="19"/>
  <c r="F29" i="19"/>
  <c r="E8" i="18"/>
  <c r="B19" i="11"/>
  <c r="C30" i="11"/>
  <c r="E6" i="6" s="1"/>
  <c r="B18" i="11"/>
  <c r="B16" i="11"/>
  <c r="B17" i="11"/>
  <c r="C31" i="11"/>
  <c r="E7" i="6" s="1"/>
  <c r="C14" i="21" l="1"/>
  <c r="E14" i="21" s="1"/>
  <c r="G62" i="23"/>
  <c r="L62" i="23" s="1"/>
  <c r="G65" i="23"/>
  <c r="L65" i="23" s="1"/>
  <c r="G76" i="23"/>
  <c r="L76" i="23" s="1"/>
  <c r="G63" i="23"/>
  <c r="L63" i="23" s="1"/>
  <c r="G74" i="23"/>
  <c r="L74" i="23" s="1"/>
  <c r="G61" i="23"/>
  <c r="L61" i="23" s="1"/>
  <c r="G64" i="23"/>
  <c r="L64" i="23" s="1"/>
  <c r="G66" i="23"/>
  <c r="L66" i="23" s="1"/>
  <c r="G67" i="23"/>
  <c r="L67" i="23" s="1"/>
  <c r="G70" i="23"/>
  <c r="L70" i="23" s="1"/>
  <c r="G68" i="23"/>
  <c r="L68" i="23" s="1"/>
  <c r="G69" i="23"/>
  <c r="L69" i="23" s="1"/>
  <c r="G71" i="23"/>
  <c r="L71" i="23" s="1"/>
  <c r="G72" i="23"/>
  <c r="L72" i="23" s="1"/>
  <c r="G73" i="23"/>
  <c r="L73" i="23" s="1"/>
  <c r="G75" i="23"/>
  <c r="L75" i="23" s="1"/>
  <c r="G22" i="23"/>
  <c r="L22" i="23" s="1"/>
  <c r="G44" i="23"/>
  <c r="L44" i="23" s="1"/>
  <c r="G28" i="23"/>
  <c r="L28" i="23" s="1"/>
  <c r="G30" i="23"/>
  <c r="L30" i="23" s="1"/>
  <c r="G32" i="23"/>
  <c r="L32" i="23" s="1"/>
  <c r="G54" i="23"/>
  <c r="L54" i="23" s="1"/>
  <c r="G55" i="23"/>
  <c r="L55" i="23" s="1"/>
  <c r="G12" i="23"/>
  <c r="L12" i="23" s="1"/>
  <c r="G57" i="23"/>
  <c r="L57" i="23" s="1"/>
  <c r="G58" i="23"/>
  <c r="L58" i="23" s="1"/>
  <c r="G15" i="23"/>
  <c r="L15" i="23" s="1"/>
  <c r="G38" i="23"/>
  <c r="L38" i="23" s="1"/>
  <c r="G17" i="23"/>
  <c r="L17" i="23" s="1"/>
  <c r="G41" i="23"/>
  <c r="L41" i="23" s="1"/>
  <c r="G20" i="23"/>
  <c r="L20" i="23" s="1"/>
  <c r="G43" i="23"/>
  <c r="L43" i="23" s="1"/>
  <c r="G23" i="23"/>
  <c r="L23" i="23" s="1"/>
  <c r="G45" i="23"/>
  <c r="L45" i="23" s="1"/>
  <c r="G24" i="23"/>
  <c r="L24" i="23" s="1"/>
  <c r="G46" i="23"/>
  <c r="L46" i="23" s="1"/>
  <c r="G25" i="23"/>
  <c r="L25" i="23" s="1"/>
  <c r="G47" i="23"/>
  <c r="L47" i="23" s="1"/>
  <c r="G26" i="23"/>
  <c r="L26" i="23" s="1"/>
  <c r="G48" i="23"/>
  <c r="L48" i="23" s="1"/>
  <c r="G27" i="23"/>
  <c r="L27" i="23" s="1"/>
  <c r="G49" i="23"/>
  <c r="L49" i="23" s="1"/>
  <c r="G50" i="23"/>
  <c r="L50" i="23" s="1"/>
  <c r="G29" i="23"/>
  <c r="L29" i="23" s="1"/>
  <c r="G51" i="23"/>
  <c r="L51" i="23" s="1"/>
  <c r="G52" i="23"/>
  <c r="L52" i="23" s="1"/>
  <c r="G31" i="23"/>
  <c r="L31" i="23" s="1"/>
  <c r="G53" i="23"/>
  <c r="L53" i="23" s="1"/>
  <c r="G33" i="23"/>
  <c r="L33" i="23" s="1"/>
  <c r="G34" i="23"/>
  <c r="L34" i="23" s="1"/>
  <c r="G56" i="23"/>
  <c r="L56" i="23" s="1"/>
  <c r="G35" i="23"/>
  <c r="L35" i="23" s="1"/>
  <c r="G14" i="23"/>
  <c r="L14" i="23" s="1"/>
  <c r="G36" i="23"/>
  <c r="L36" i="23" s="1"/>
  <c r="G37" i="23"/>
  <c r="L37" i="23" s="1"/>
  <c r="G59" i="23"/>
  <c r="L59" i="23" s="1"/>
  <c r="G60" i="23"/>
  <c r="L60" i="23" s="1"/>
  <c r="G11" i="23"/>
  <c r="L11" i="23" s="1"/>
  <c r="G18" i="23"/>
  <c r="L18" i="23" s="1"/>
  <c r="G13" i="23"/>
  <c r="L13" i="23" s="1"/>
  <c r="G16" i="23"/>
  <c r="L16" i="23" s="1"/>
  <c r="G39" i="23"/>
  <c r="L39" i="23" s="1"/>
  <c r="G40" i="23"/>
  <c r="L40" i="23" s="1"/>
  <c r="G19" i="23"/>
  <c r="L19" i="23" s="1"/>
  <c r="G42" i="23"/>
  <c r="L42" i="23" s="1"/>
  <c r="G21" i="23"/>
  <c r="L21" i="23" s="1"/>
  <c r="E13" i="21"/>
  <c r="C16" i="21"/>
  <c r="E16" i="21" s="1"/>
  <c r="E12" i="21"/>
  <c r="C15" i="21"/>
  <c r="E15" i="21" s="1"/>
  <c r="C152" i="19"/>
  <c r="E31" i="6"/>
  <c r="C7" i="16" s="1"/>
  <c r="C136" i="19"/>
  <c r="C121" i="19"/>
  <c r="F90" i="19"/>
  <c r="B156" i="19"/>
  <c r="C156" i="19" s="1"/>
  <c r="F82" i="19"/>
  <c r="F74" i="19"/>
  <c r="F54" i="19"/>
  <c r="E14" i="6"/>
  <c r="E15" i="6"/>
  <c r="E16" i="6"/>
  <c r="E17" i="6"/>
  <c r="E18" i="6"/>
  <c r="E19" i="6"/>
  <c r="E20" i="6"/>
  <c r="E21" i="6"/>
  <c r="E24" i="6"/>
  <c r="E13" i="6"/>
  <c r="C17" i="21" l="1"/>
  <c r="E17" i="21" s="1"/>
  <c r="L77" i="23"/>
  <c r="C5" i="16" s="1"/>
  <c r="E18" i="21"/>
  <c r="C11" i="16" s="1"/>
  <c r="C179" i="19"/>
  <c r="B179" i="19"/>
  <c r="E25" i="6"/>
  <c r="C6" i="16" s="1"/>
  <c r="E33" i="6" l="1"/>
  <c r="G13" i="12" l="1"/>
  <c r="G12" i="12"/>
  <c r="G11" i="12"/>
  <c r="G10" i="12"/>
  <c r="G9" i="12"/>
  <c r="E5" i="6" l="1"/>
  <c r="K5" i="1" l="1"/>
  <c r="K6" i="1" l="1"/>
  <c r="K8" i="1"/>
  <c r="K7" i="1"/>
  <c r="F534" i="1" l="1"/>
  <c r="H534" i="1" s="1"/>
  <c r="M534" i="1" s="1"/>
  <c r="F535" i="1"/>
  <c r="H535" i="1" s="1"/>
  <c r="M535" i="1" s="1"/>
  <c r="F533" i="1"/>
  <c r="H533" i="1" s="1"/>
  <c r="M533" i="1" s="1"/>
  <c r="F531" i="1"/>
  <c r="H531" i="1" s="1"/>
  <c r="M531" i="1" s="1"/>
  <c r="F530" i="1"/>
  <c r="H530" i="1" s="1"/>
  <c r="M530" i="1" s="1"/>
  <c r="F529" i="1"/>
  <c r="H529" i="1" s="1"/>
  <c r="M529" i="1" s="1"/>
  <c r="F532" i="1"/>
  <c r="H532" i="1" s="1"/>
  <c r="M532" i="1" s="1"/>
  <c r="F528" i="1"/>
  <c r="H528" i="1" s="1"/>
  <c r="M528" i="1" s="1"/>
  <c r="F525" i="1"/>
  <c r="H525" i="1" s="1"/>
  <c r="M525" i="1" s="1"/>
  <c r="F527" i="1"/>
  <c r="H527" i="1" s="1"/>
  <c r="M527" i="1" s="1"/>
  <c r="F522" i="1"/>
  <c r="H522" i="1" s="1"/>
  <c r="M522" i="1" s="1"/>
  <c r="F523" i="1"/>
  <c r="H523" i="1" s="1"/>
  <c r="M523" i="1" s="1"/>
  <c r="F526" i="1"/>
  <c r="H526" i="1" s="1"/>
  <c r="M526" i="1" s="1"/>
  <c r="F524" i="1"/>
  <c r="H524" i="1" s="1"/>
  <c r="M524" i="1" s="1"/>
  <c r="E539" i="1"/>
  <c r="E540" i="1" s="1"/>
  <c r="F13" i="1"/>
  <c r="H13" i="1" s="1"/>
  <c r="M13" i="1" s="1"/>
  <c r="F35" i="1"/>
  <c r="H35" i="1" s="1"/>
  <c r="M35" i="1" s="1"/>
  <c r="F57" i="1"/>
  <c r="H57" i="1" s="1"/>
  <c r="M57" i="1" s="1"/>
  <c r="F79" i="1"/>
  <c r="H79" i="1" s="1"/>
  <c r="M79" i="1" s="1"/>
  <c r="F101" i="1"/>
  <c r="H101" i="1" s="1"/>
  <c r="M101" i="1" s="1"/>
  <c r="F123" i="1"/>
  <c r="H123" i="1" s="1"/>
  <c r="M123" i="1" s="1"/>
  <c r="F145" i="1"/>
  <c r="H145" i="1" s="1"/>
  <c r="M145" i="1" s="1"/>
  <c r="F167" i="1"/>
  <c r="H167" i="1" s="1"/>
  <c r="M167" i="1" s="1"/>
  <c r="F189" i="1"/>
  <c r="H189" i="1" s="1"/>
  <c r="M189" i="1" s="1"/>
  <c r="F211" i="1"/>
  <c r="H211" i="1" s="1"/>
  <c r="M211" i="1" s="1"/>
  <c r="F233" i="1"/>
  <c r="H233" i="1" s="1"/>
  <c r="M233" i="1" s="1"/>
  <c r="F255" i="1"/>
  <c r="H255" i="1" s="1"/>
  <c r="M255" i="1" s="1"/>
  <c r="F277" i="1"/>
  <c r="H277" i="1" s="1"/>
  <c r="M277" i="1" s="1"/>
  <c r="F299" i="1"/>
  <c r="H299" i="1" s="1"/>
  <c r="M299" i="1" s="1"/>
  <c r="F321" i="1"/>
  <c r="H321" i="1" s="1"/>
  <c r="M321" i="1" s="1"/>
  <c r="F343" i="1"/>
  <c r="H343" i="1" s="1"/>
  <c r="M343" i="1" s="1"/>
  <c r="F365" i="1"/>
  <c r="H365" i="1" s="1"/>
  <c r="M365" i="1" s="1"/>
  <c r="F387" i="1"/>
  <c r="H387" i="1" s="1"/>
  <c r="M387" i="1" s="1"/>
  <c r="F409" i="1"/>
  <c r="H409" i="1" s="1"/>
  <c r="M409" i="1" s="1"/>
  <c r="F431" i="1"/>
  <c r="H431" i="1" s="1"/>
  <c r="M431" i="1" s="1"/>
  <c r="F453" i="1"/>
  <c r="H453" i="1" s="1"/>
  <c r="M453" i="1" s="1"/>
  <c r="F475" i="1"/>
  <c r="H475" i="1" s="1"/>
  <c r="M475" i="1" s="1"/>
  <c r="F497" i="1"/>
  <c r="H497" i="1" s="1"/>
  <c r="M497" i="1" s="1"/>
  <c r="F519" i="1"/>
  <c r="H519" i="1" s="1"/>
  <c r="M519" i="1" s="1"/>
  <c r="F14" i="1"/>
  <c r="H14" i="1" s="1"/>
  <c r="M14" i="1" s="1"/>
  <c r="F36" i="1"/>
  <c r="H36" i="1" s="1"/>
  <c r="M36" i="1" s="1"/>
  <c r="F58" i="1"/>
  <c r="H58" i="1" s="1"/>
  <c r="M58" i="1" s="1"/>
  <c r="F80" i="1"/>
  <c r="H80" i="1" s="1"/>
  <c r="M80" i="1" s="1"/>
  <c r="F102" i="1"/>
  <c r="H102" i="1" s="1"/>
  <c r="M102" i="1" s="1"/>
  <c r="F124" i="1"/>
  <c r="H124" i="1" s="1"/>
  <c r="M124" i="1" s="1"/>
  <c r="F146" i="1"/>
  <c r="H146" i="1" s="1"/>
  <c r="M146" i="1" s="1"/>
  <c r="F168" i="1"/>
  <c r="H168" i="1" s="1"/>
  <c r="M168" i="1" s="1"/>
  <c r="F190" i="1"/>
  <c r="H190" i="1" s="1"/>
  <c r="M190" i="1" s="1"/>
  <c r="F212" i="1"/>
  <c r="H212" i="1" s="1"/>
  <c r="M212" i="1" s="1"/>
  <c r="F234" i="1"/>
  <c r="H234" i="1" s="1"/>
  <c r="M234" i="1" s="1"/>
  <c r="F256" i="1"/>
  <c r="H256" i="1" s="1"/>
  <c r="M256" i="1" s="1"/>
  <c r="F278" i="1"/>
  <c r="H278" i="1" s="1"/>
  <c r="M278" i="1" s="1"/>
  <c r="F300" i="1"/>
  <c r="H300" i="1" s="1"/>
  <c r="M300" i="1" s="1"/>
  <c r="F322" i="1"/>
  <c r="H322" i="1" s="1"/>
  <c r="M322" i="1" s="1"/>
  <c r="F344" i="1"/>
  <c r="H344" i="1" s="1"/>
  <c r="M344" i="1" s="1"/>
  <c r="F366" i="1"/>
  <c r="H366" i="1" s="1"/>
  <c r="M366" i="1" s="1"/>
  <c r="F388" i="1"/>
  <c r="H388" i="1" s="1"/>
  <c r="M388" i="1" s="1"/>
  <c r="F410" i="1"/>
  <c r="H410" i="1" s="1"/>
  <c r="M410" i="1" s="1"/>
  <c r="F432" i="1"/>
  <c r="H432" i="1" s="1"/>
  <c r="M432" i="1" s="1"/>
  <c r="F454" i="1"/>
  <c r="H454" i="1" s="1"/>
  <c r="M454" i="1" s="1"/>
  <c r="F476" i="1"/>
  <c r="H476" i="1" s="1"/>
  <c r="M476" i="1" s="1"/>
  <c r="F498" i="1"/>
  <c r="H498" i="1" s="1"/>
  <c r="M498" i="1" s="1"/>
  <c r="F520" i="1"/>
  <c r="H520" i="1" s="1"/>
  <c r="M520" i="1" s="1"/>
  <c r="F15" i="1"/>
  <c r="H15" i="1" s="1"/>
  <c r="M15" i="1" s="1"/>
  <c r="F37" i="1"/>
  <c r="H37" i="1" s="1"/>
  <c r="M37" i="1" s="1"/>
  <c r="F59" i="1"/>
  <c r="H59" i="1" s="1"/>
  <c r="M59" i="1" s="1"/>
  <c r="F81" i="1"/>
  <c r="H81" i="1" s="1"/>
  <c r="M81" i="1" s="1"/>
  <c r="F103" i="1"/>
  <c r="H103" i="1" s="1"/>
  <c r="M103" i="1" s="1"/>
  <c r="F125" i="1"/>
  <c r="H125" i="1" s="1"/>
  <c r="M125" i="1" s="1"/>
  <c r="F147" i="1"/>
  <c r="H147" i="1" s="1"/>
  <c r="M147" i="1" s="1"/>
  <c r="F169" i="1"/>
  <c r="H169" i="1" s="1"/>
  <c r="M169" i="1" s="1"/>
  <c r="F191" i="1"/>
  <c r="H191" i="1" s="1"/>
  <c r="M191" i="1" s="1"/>
  <c r="F213" i="1"/>
  <c r="H213" i="1" s="1"/>
  <c r="M213" i="1" s="1"/>
  <c r="F235" i="1"/>
  <c r="H235" i="1" s="1"/>
  <c r="M235" i="1" s="1"/>
  <c r="F257" i="1"/>
  <c r="H257" i="1" s="1"/>
  <c r="M257" i="1" s="1"/>
  <c r="F279" i="1"/>
  <c r="H279" i="1" s="1"/>
  <c r="M279" i="1" s="1"/>
  <c r="F12" i="1"/>
  <c r="H12" i="1" s="1"/>
  <c r="M12" i="1" s="1"/>
  <c r="F40" i="1"/>
  <c r="H40" i="1" s="1"/>
  <c r="M40" i="1" s="1"/>
  <c r="F65" i="1"/>
  <c r="H65" i="1" s="1"/>
  <c r="M65" i="1" s="1"/>
  <c r="F90" i="1"/>
  <c r="H90" i="1" s="1"/>
  <c r="M90" i="1" s="1"/>
  <c r="F115" i="1"/>
  <c r="H115" i="1" s="1"/>
  <c r="M115" i="1" s="1"/>
  <c r="F140" i="1"/>
  <c r="H140" i="1" s="1"/>
  <c r="M140" i="1" s="1"/>
  <c r="F165" i="1"/>
  <c r="H165" i="1" s="1"/>
  <c r="M165" i="1" s="1"/>
  <c r="F193" i="1"/>
  <c r="H193" i="1" s="1"/>
  <c r="M193" i="1" s="1"/>
  <c r="F218" i="1"/>
  <c r="H218" i="1" s="1"/>
  <c r="M218" i="1" s="1"/>
  <c r="F243" i="1"/>
  <c r="H243" i="1" s="1"/>
  <c r="M243" i="1" s="1"/>
  <c r="F268" i="1"/>
  <c r="H268" i="1" s="1"/>
  <c r="M268" i="1" s="1"/>
  <c r="F293" i="1"/>
  <c r="H293" i="1" s="1"/>
  <c r="M293" i="1" s="1"/>
  <c r="F317" i="1"/>
  <c r="H317" i="1" s="1"/>
  <c r="M317" i="1" s="1"/>
  <c r="F341" i="1"/>
  <c r="H341" i="1" s="1"/>
  <c r="M341" i="1" s="1"/>
  <c r="F367" i="1"/>
  <c r="H367" i="1" s="1"/>
  <c r="M367" i="1" s="1"/>
  <c r="F391" i="1"/>
  <c r="H391" i="1" s="1"/>
  <c r="M391" i="1" s="1"/>
  <c r="F415" i="1"/>
  <c r="H415" i="1" s="1"/>
  <c r="M415" i="1" s="1"/>
  <c r="F439" i="1"/>
  <c r="H439" i="1" s="1"/>
  <c r="M439" i="1" s="1"/>
  <c r="F463" i="1"/>
  <c r="H463" i="1" s="1"/>
  <c r="M463" i="1" s="1"/>
  <c r="F487" i="1"/>
  <c r="H487" i="1" s="1"/>
  <c r="M487" i="1" s="1"/>
  <c r="F511" i="1"/>
  <c r="H511" i="1" s="1"/>
  <c r="M511" i="1" s="1"/>
  <c r="F16" i="1"/>
  <c r="H16" i="1" s="1"/>
  <c r="M16" i="1" s="1"/>
  <c r="F41" i="1"/>
  <c r="H41" i="1" s="1"/>
  <c r="M41" i="1" s="1"/>
  <c r="F66" i="1"/>
  <c r="H66" i="1" s="1"/>
  <c r="M66" i="1" s="1"/>
  <c r="F91" i="1"/>
  <c r="H91" i="1" s="1"/>
  <c r="M91" i="1" s="1"/>
  <c r="F116" i="1"/>
  <c r="H116" i="1" s="1"/>
  <c r="M116" i="1" s="1"/>
  <c r="F141" i="1"/>
  <c r="H141" i="1" s="1"/>
  <c r="M141" i="1" s="1"/>
  <c r="F166" i="1"/>
  <c r="H166" i="1" s="1"/>
  <c r="M166" i="1" s="1"/>
  <c r="F194" i="1"/>
  <c r="H194" i="1" s="1"/>
  <c r="M194" i="1" s="1"/>
  <c r="F219" i="1"/>
  <c r="H219" i="1" s="1"/>
  <c r="M219" i="1" s="1"/>
  <c r="F244" i="1"/>
  <c r="H244" i="1" s="1"/>
  <c r="M244" i="1" s="1"/>
  <c r="F269" i="1"/>
  <c r="H269" i="1" s="1"/>
  <c r="M269" i="1" s="1"/>
  <c r="F294" i="1"/>
  <c r="H294" i="1" s="1"/>
  <c r="M294" i="1" s="1"/>
  <c r="F318" i="1"/>
  <c r="H318" i="1" s="1"/>
  <c r="M318" i="1" s="1"/>
  <c r="F342" i="1"/>
  <c r="H342" i="1" s="1"/>
  <c r="M342" i="1" s="1"/>
  <c r="F368" i="1"/>
  <c r="H368" i="1" s="1"/>
  <c r="M368" i="1" s="1"/>
  <c r="F392" i="1"/>
  <c r="H392" i="1" s="1"/>
  <c r="M392" i="1" s="1"/>
  <c r="F416" i="1"/>
  <c r="H416" i="1" s="1"/>
  <c r="M416" i="1" s="1"/>
  <c r="F440" i="1"/>
  <c r="H440" i="1" s="1"/>
  <c r="M440" i="1" s="1"/>
  <c r="F464" i="1"/>
  <c r="H464" i="1" s="1"/>
  <c r="M464" i="1" s="1"/>
  <c r="F488" i="1"/>
  <c r="H488" i="1" s="1"/>
  <c r="M488" i="1" s="1"/>
  <c r="F512" i="1"/>
  <c r="H512" i="1" s="1"/>
  <c r="M512" i="1" s="1"/>
  <c r="F17" i="1"/>
  <c r="H17" i="1" s="1"/>
  <c r="M17" i="1" s="1"/>
  <c r="F42" i="1"/>
  <c r="H42" i="1" s="1"/>
  <c r="M42" i="1" s="1"/>
  <c r="F67" i="1"/>
  <c r="H67" i="1" s="1"/>
  <c r="M67" i="1" s="1"/>
  <c r="F92" i="1"/>
  <c r="H92" i="1" s="1"/>
  <c r="M92" i="1" s="1"/>
  <c r="F117" i="1"/>
  <c r="H117" i="1" s="1"/>
  <c r="M117" i="1" s="1"/>
  <c r="F142" i="1"/>
  <c r="H142" i="1" s="1"/>
  <c r="M142" i="1" s="1"/>
  <c r="F170" i="1"/>
  <c r="H170" i="1" s="1"/>
  <c r="M170" i="1" s="1"/>
  <c r="F195" i="1"/>
  <c r="H195" i="1" s="1"/>
  <c r="M195" i="1" s="1"/>
  <c r="F220" i="1"/>
  <c r="H220" i="1" s="1"/>
  <c r="M220" i="1" s="1"/>
  <c r="F245" i="1"/>
  <c r="H245" i="1" s="1"/>
  <c r="M245" i="1" s="1"/>
  <c r="F270" i="1"/>
  <c r="H270" i="1" s="1"/>
  <c r="M270" i="1" s="1"/>
  <c r="F295" i="1"/>
  <c r="H295" i="1" s="1"/>
  <c r="M295" i="1" s="1"/>
  <c r="F319" i="1"/>
  <c r="H319" i="1" s="1"/>
  <c r="M319" i="1" s="1"/>
  <c r="F345" i="1"/>
  <c r="H345" i="1" s="1"/>
  <c r="M345" i="1" s="1"/>
  <c r="F369" i="1"/>
  <c r="H369" i="1" s="1"/>
  <c r="M369" i="1" s="1"/>
  <c r="F393" i="1"/>
  <c r="H393" i="1" s="1"/>
  <c r="M393" i="1" s="1"/>
  <c r="F417" i="1"/>
  <c r="H417" i="1" s="1"/>
  <c r="M417" i="1" s="1"/>
  <c r="F441" i="1"/>
  <c r="H441" i="1" s="1"/>
  <c r="M441" i="1" s="1"/>
  <c r="F465" i="1"/>
  <c r="H465" i="1" s="1"/>
  <c r="M465" i="1" s="1"/>
  <c r="F18" i="1"/>
  <c r="H18" i="1" s="1"/>
  <c r="M18" i="1" s="1"/>
  <c r="F46" i="1"/>
  <c r="H46" i="1" s="1"/>
  <c r="M46" i="1" s="1"/>
  <c r="F74" i="1"/>
  <c r="H74" i="1" s="1"/>
  <c r="M74" i="1" s="1"/>
  <c r="F105" i="1"/>
  <c r="H105" i="1" s="1"/>
  <c r="M105" i="1" s="1"/>
  <c r="F133" i="1"/>
  <c r="H133" i="1" s="1"/>
  <c r="M133" i="1" s="1"/>
  <c r="F161" i="1"/>
  <c r="H161" i="1" s="1"/>
  <c r="M161" i="1" s="1"/>
  <c r="F192" i="1"/>
  <c r="H192" i="1" s="1"/>
  <c r="M192" i="1" s="1"/>
  <c r="F223" i="1"/>
  <c r="H223" i="1" s="1"/>
  <c r="M223" i="1" s="1"/>
  <c r="F251" i="1"/>
  <c r="H251" i="1" s="1"/>
  <c r="M251" i="1" s="1"/>
  <c r="F282" i="1"/>
  <c r="H282" i="1" s="1"/>
  <c r="M282" i="1" s="1"/>
  <c r="F309" i="1"/>
  <c r="H309" i="1" s="1"/>
  <c r="M309" i="1" s="1"/>
  <c r="F336" i="1"/>
  <c r="H336" i="1" s="1"/>
  <c r="M336" i="1" s="1"/>
  <c r="F363" i="1"/>
  <c r="H363" i="1" s="1"/>
  <c r="M363" i="1" s="1"/>
  <c r="F395" i="1"/>
  <c r="H395" i="1" s="1"/>
  <c r="M395" i="1" s="1"/>
  <c r="F422" i="1"/>
  <c r="H422" i="1" s="1"/>
  <c r="M422" i="1" s="1"/>
  <c r="F449" i="1"/>
  <c r="H449" i="1" s="1"/>
  <c r="M449" i="1" s="1"/>
  <c r="F478" i="1"/>
  <c r="H478" i="1" s="1"/>
  <c r="M478" i="1" s="1"/>
  <c r="F504" i="1"/>
  <c r="H504" i="1" s="1"/>
  <c r="M504" i="1" s="1"/>
  <c r="F19" i="1"/>
  <c r="H19" i="1" s="1"/>
  <c r="M19" i="1" s="1"/>
  <c r="F47" i="1"/>
  <c r="H47" i="1" s="1"/>
  <c r="M47" i="1" s="1"/>
  <c r="F75" i="1"/>
  <c r="H75" i="1" s="1"/>
  <c r="M75" i="1" s="1"/>
  <c r="F106" i="1"/>
  <c r="H106" i="1" s="1"/>
  <c r="M106" i="1" s="1"/>
  <c r="F134" i="1"/>
  <c r="H134" i="1" s="1"/>
  <c r="M134" i="1" s="1"/>
  <c r="F162" i="1"/>
  <c r="H162" i="1" s="1"/>
  <c r="M162" i="1" s="1"/>
  <c r="F196" i="1"/>
  <c r="H196" i="1" s="1"/>
  <c r="M196" i="1" s="1"/>
  <c r="F224" i="1"/>
  <c r="H224" i="1" s="1"/>
  <c r="M224" i="1" s="1"/>
  <c r="F252" i="1"/>
  <c r="H252" i="1" s="1"/>
  <c r="M252" i="1" s="1"/>
  <c r="F283" i="1"/>
  <c r="H283" i="1" s="1"/>
  <c r="M283" i="1" s="1"/>
  <c r="F310" i="1"/>
  <c r="H310" i="1" s="1"/>
  <c r="M310" i="1" s="1"/>
  <c r="F337" i="1"/>
  <c r="H337" i="1" s="1"/>
  <c r="M337" i="1" s="1"/>
  <c r="F364" i="1"/>
  <c r="H364" i="1" s="1"/>
  <c r="M364" i="1" s="1"/>
  <c r="F396" i="1"/>
  <c r="H396" i="1" s="1"/>
  <c r="M396" i="1" s="1"/>
  <c r="F423" i="1"/>
  <c r="H423" i="1" s="1"/>
  <c r="M423" i="1" s="1"/>
  <c r="F450" i="1"/>
  <c r="H450" i="1" s="1"/>
  <c r="M450" i="1" s="1"/>
  <c r="F479" i="1"/>
  <c r="H479" i="1" s="1"/>
  <c r="M479" i="1" s="1"/>
  <c r="F505" i="1"/>
  <c r="H505" i="1" s="1"/>
  <c r="M505" i="1" s="1"/>
  <c r="F20" i="1"/>
  <c r="H20" i="1" s="1"/>
  <c r="M20" i="1" s="1"/>
  <c r="F48" i="1"/>
  <c r="H48" i="1" s="1"/>
  <c r="M48" i="1" s="1"/>
  <c r="F76" i="1"/>
  <c r="H76" i="1" s="1"/>
  <c r="M76" i="1" s="1"/>
  <c r="F107" i="1"/>
  <c r="H107" i="1" s="1"/>
  <c r="M107" i="1" s="1"/>
  <c r="F135" i="1"/>
  <c r="H135" i="1" s="1"/>
  <c r="M135" i="1" s="1"/>
  <c r="F163" i="1"/>
  <c r="H163" i="1" s="1"/>
  <c r="M163" i="1" s="1"/>
  <c r="F197" i="1"/>
  <c r="H197" i="1" s="1"/>
  <c r="M197" i="1" s="1"/>
  <c r="F225" i="1"/>
  <c r="H225" i="1" s="1"/>
  <c r="M225" i="1" s="1"/>
  <c r="F253" i="1"/>
  <c r="H253" i="1" s="1"/>
  <c r="M253" i="1" s="1"/>
  <c r="F284" i="1"/>
  <c r="H284" i="1" s="1"/>
  <c r="M284" i="1" s="1"/>
  <c r="F311" i="1"/>
  <c r="H311" i="1" s="1"/>
  <c r="M311" i="1" s="1"/>
  <c r="F338" i="1"/>
  <c r="H338" i="1" s="1"/>
  <c r="M338" i="1" s="1"/>
  <c r="F370" i="1"/>
  <c r="H370" i="1" s="1"/>
  <c r="M370" i="1" s="1"/>
  <c r="F397" i="1"/>
  <c r="H397" i="1" s="1"/>
  <c r="M397" i="1" s="1"/>
  <c r="F424" i="1"/>
  <c r="H424" i="1" s="1"/>
  <c r="M424" i="1" s="1"/>
  <c r="F451" i="1"/>
  <c r="H451" i="1" s="1"/>
  <c r="M451" i="1" s="1"/>
  <c r="F480" i="1"/>
  <c r="H480" i="1" s="1"/>
  <c r="M480" i="1" s="1"/>
  <c r="F506" i="1"/>
  <c r="H506" i="1" s="1"/>
  <c r="M506" i="1" s="1"/>
  <c r="F21" i="1"/>
  <c r="H21" i="1" s="1"/>
  <c r="M21" i="1" s="1"/>
  <c r="F49" i="1"/>
  <c r="H49" i="1" s="1"/>
  <c r="M49" i="1" s="1"/>
  <c r="F77" i="1"/>
  <c r="H77" i="1" s="1"/>
  <c r="M77" i="1" s="1"/>
  <c r="F108" i="1"/>
  <c r="H108" i="1" s="1"/>
  <c r="M108" i="1" s="1"/>
  <c r="F136" i="1"/>
  <c r="H136" i="1" s="1"/>
  <c r="M136" i="1" s="1"/>
  <c r="F164" i="1"/>
  <c r="H164" i="1" s="1"/>
  <c r="M164" i="1" s="1"/>
  <c r="F198" i="1"/>
  <c r="H198" i="1" s="1"/>
  <c r="M198" i="1" s="1"/>
  <c r="F226" i="1"/>
  <c r="H226" i="1" s="1"/>
  <c r="M226" i="1" s="1"/>
  <c r="F254" i="1"/>
  <c r="H254" i="1" s="1"/>
  <c r="M254" i="1" s="1"/>
  <c r="F285" i="1"/>
  <c r="H285" i="1" s="1"/>
  <c r="M285" i="1" s="1"/>
  <c r="F312" i="1"/>
  <c r="H312" i="1" s="1"/>
  <c r="M312" i="1" s="1"/>
  <c r="F339" i="1"/>
  <c r="H339" i="1" s="1"/>
  <c r="M339" i="1" s="1"/>
  <c r="F371" i="1"/>
  <c r="H371" i="1" s="1"/>
  <c r="M371" i="1" s="1"/>
  <c r="F398" i="1"/>
  <c r="H398" i="1" s="1"/>
  <c r="M398" i="1" s="1"/>
  <c r="F425" i="1"/>
  <c r="H425" i="1" s="1"/>
  <c r="M425" i="1" s="1"/>
  <c r="F452" i="1"/>
  <c r="H452" i="1" s="1"/>
  <c r="M452" i="1" s="1"/>
  <c r="F481" i="1"/>
  <c r="H481" i="1" s="1"/>
  <c r="M481" i="1" s="1"/>
  <c r="F507" i="1"/>
  <c r="H507" i="1" s="1"/>
  <c r="M507" i="1" s="1"/>
  <c r="F22" i="1"/>
  <c r="H22" i="1" s="1"/>
  <c r="M22" i="1" s="1"/>
  <c r="F50" i="1"/>
  <c r="H50" i="1" s="1"/>
  <c r="M50" i="1" s="1"/>
  <c r="F78" i="1"/>
  <c r="H78" i="1" s="1"/>
  <c r="M78" i="1" s="1"/>
  <c r="F109" i="1"/>
  <c r="H109" i="1" s="1"/>
  <c r="M109" i="1" s="1"/>
  <c r="F137" i="1"/>
  <c r="H137" i="1" s="1"/>
  <c r="M137" i="1" s="1"/>
  <c r="F171" i="1"/>
  <c r="H171" i="1" s="1"/>
  <c r="M171" i="1" s="1"/>
  <c r="F199" i="1"/>
  <c r="H199" i="1" s="1"/>
  <c r="M199" i="1" s="1"/>
  <c r="F227" i="1"/>
  <c r="H227" i="1" s="1"/>
  <c r="M227" i="1" s="1"/>
  <c r="F258" i="1"/>
  <c r="H258" i="1" s="1"/>
  <c r="M258" i="1" s="1"/>
  <c r="F286" i="1"/>
  <c r="H286" i="1" s="1"/>
  <c r="M286" i="1" s="1"/>
  <c r="F313" i="1"/>
  <c r="H313" i="1" s="1"/>
  <c r="M313" i="1" s="1"/>
  <c r="F340" i="1"/>
  <c r="H340" i="1" s="1"/>
  <c r="M340" i="1" s="1"/>
  <c r="F372" i="1"/>
  <c r="H372" i="1" s="1"/>
  <c r="M372" i="1" s="1"/>
  <c r="F399" i="1"/>
  <c r="H399" i="1" s="1"/>
  <c r="M399" i="1" s="1"/>
  <c r="F426" i="1"/>
  <c r="H426" i="1" s="1"/>
  <c r="M426" i="1" s="1"/>
  <c r="F455" i="1"/>
  <c r="H455" i="1" s="1"/>
  <c r="M455" i="1" s="1"/>
  <c r="F482" i="1"/>
  <c r="H482" i="1" s="1"/>
  <c r="M482" i="1" s="1"/>
  <c r="F508" i="1"/>
  <c r="H508" i="1" s="1"/>
  <c r="M508" i="1" s="1"/>
  <c r="F23" i="1"/>
  <c r="H23" i="1" s="1"/>
  <c r="M23" i="1" s="1"/>
  <c r="F51" i="1"/>
  <c r="H51" i="1" s="1"/>
  <c r="M51" i="1" s="1"/>
  <c r="F82" i="1"/>
  <c r="H82" i="1" s="1"/>
  <c r="M82" i="1" s="1"/>
  <c r="F110" i="1"/>
  <c r="H110" i="1" s="1"/>
  <c r="M110" i="1" s="1"/>
  <c r="F138" i="1"/>
  <c r="H138" i="1" s="1"/>
  <c r="M138" i="1" s="1"/>
  <c r="F172" i="1"/>
  <c r="H172" i="1" s="1"/>
  <c r="M172" i="1" s="1"/>
  <c r="F200" i="1"/>
  <c r="H200" i="1" s="1"/>
  <c r="M200" i="1" s="1"/>
  <c r="F228" i="1"/>
  <c r="H228" i="1" s="1"/>
  <c r="M228" i="1" s="1"/>
  <c r="F259" i="1"/>
  <c r="H259" i="1" s="1"/>
  <c r="M259" i="1" s="1"/>
  <c r="F287" i="1"/>
  <c r="H287" i="1" s="1"/>
  <c r="M287" i="1" s="1"/>
  <c r="F314" i="1"/>
  <c r="H314" i="1" s="1"/>
  <c r="M314" i="1" s="1"/>
  <c r="F346" i="1"/>
  <c r="H346" i="1" s="1"/>
  <c r="M346" i="1" s="1"/>
  <c r="F373" i="1"/>
  <c r="H373" i="1" s="1"/>
  <c r="M373" i="1" s="1"/>
  <c r="F400" i="1"/>
  <c r="H400" i="1" s="1"/>
  <c r="M400" i="1" s="1"/>
  <c r="F427" i="1"/>
  <c r="H427" i="1" s="1"/>
  <c r="M427" i="1" s="1"/>
  <c r="F456" i="1"/>
  <c r="H456" i="1" s="1"/>
  <c r="M456" i="1" s="1"/>
  <c r="F483" i="1"/>
  <c r="H483" i="1" s="1"/>
  <c r="M483" i="1" s="1"/>
  <c r="F509" i="1"/>
  <c r="H509" i="1" s="1"/>
  <c r="M509" i="1" s="1"/>
  <c r="F24" i="1"/>
  <c r="H24" i="1" s="1"/>
  <c r="M24" i="1" s="1"/>
  <c r="F61" i="1"/>
  <c r="H61" i="1" s="1"/>
  <c r="M61" i="1" s="1"/>
  <c r="F98" i="1"/>
  <c r="H98" i="1" s="1"/>
  <c r="M98" i="1" s="1"/>
  <c r="F144" i="1"/>
  <c r="H144" i="1" s="1"/>
  <c r="M144" i="1" s="1"/>
  <c r="F181" i="1"/>
  <c r="H181" i="1" s="1"/>
  <c r="M181" i="1" s="1"/>
  <c r="F221" i="1"/>
  <c r="H221" i="1" s="1"/>
  <c r="M221" i="1" s="1"/>
  <c r="F264" i="1"/>
  <c r="H264" i="1" s="1"/>
  <c r="M264" i="1" s="1"/>
  <c r="F303" i="1"/>
  <c r="H303" i="1" s="1"/>
  <c r="M303" i="1" s="1"/>
  <c r="F347" i="1"/>
  <c r="H347" i="1" s="1"/>
  <c r="M347" i="1" s="1"/>
  <c r="F380" i="1"/>
  <c r="H380" i="1" s="1"/>
  <c r="M380" i="1" s="1"/>
  <c r="F418" i="1"/>
  <c r="H418" i="1" s="1"/>
  <c r="M418" i="1" s="1"/>
  <c r="F459" i="1"/>
  <c r="H459" i="1" s="1"/>
  <c r="M459" i="1" s="1"/>
  <c r="F494" i="1"/>
  <c r="H494" i="1" s="1"/>
  <c r="M494" i="1" s="1"/>
  <c r="F25" i="1"/>
  <c r="H25" i="1" s="1"/>
  <c r="M25" i="1" s="1"/>
  <c r="F62" i="1"/>
  <c r="H62" i="1" s="1"/>
  <c r="M62" i="1" s="1"/>
  <c r="F99" i="1"/>
  <c r="H99" i="1" s="1"/>
  <c r="M99" i="1" s="1"/>
  <c r="F148" i="1"/>
  <c r="H148" i="1" s="1"/>
  <c r="M148" i="1" s="1"/>
  <c r="F182" i="1"/>
  <c r="H182" i="1" s="1"/>
  <c r="M182" i="1" s="1"/>
  <c r="F222" i="1"/>
  <c r="H222" i="1" s="1"/>
  <c r="M222" i="1" s="1"/>
  <c r="F265" i="1"/>
  <c r="H265" i="1" s="1"/>
  <c r="M265" i="1" s="1"/>
  <c r="F304" i="1"/>
  <c r="H304" i="1" s="1"/>
  <c r="M304" i="1" s="1"/>
  <c r="F348" i="1"/>
  <c r="H348" i="1" s="1"/>
  <c r="M348" i="1" s="1"/>
  <c r="F381" i="1"/>
  <c r="H381" i="1" s="1"/>
  <c r="M381" i="1" s="1"/>
  <c r="F419" i="1"/>
  <c r="H419" i="1" s="1"/>
  <c r="M419" i="1" s="1"/>
  <c r="F460" i="1"/>
  <c r="H460" i="1" s="1"/>
  <c r="M460" i="1" s="1"/>
  <c r="F495" i="1"/>
  <c r="H495" i="1" s="1"/>
  <c r="M495" i="1" s="1"/>
  <c r="F26" i="1"/>
  <c r="H26" i="1" s="1"/>
  <c r="M26" i="1" s="1"/>
  <c r="F63" i="1"/>
  <c r="H63" i="1" s="1"/>
  <c r="M63" i="1" s="1"/>
  <c r="F100" i="1"/>
  <c r="H100" i="1" s="1"/>
  <c r="M100" i="1" s="1"/>
  <c r="F149" i="1"/>
  <c r="H149" i="1" s="1"/>
  <c r="M149" i="1" s="1"/>
  <c r="F183" i="1"/>
  <c r="H183" i="1" s="1"/>
  <c r="M183" i="1" s="1"/>
  <c r="F229" i="1"/>
  <c r="H229" i="1" s="1"/>
  <c r="M229" i="1" s="1"/>
  <c r="F266" i="1"/>
  <c r="H266" i="1" s="1"/>
  <c r="M266" i="1" s="1"/>
  <c r="F305" i="1"/>
  <c r="H305" i="1" s="1"/>
  <c r="M305" i="1" s="1"/>
  <c r="F349" i="1"/>
  <c r="H349" i="1" s="1"/>
  <c r="M349" i="1" s="1"/>
  <c r="F382" i="1"/>
  <c r="H382" i="1" s="1"/>
  <c r="M382" i="1" s="1"/>
  <c r="F420" i="1"/>
  <c r="H420" i="1" s="1"/>
  <c r="M420" i="1" s="1"/>
  <c r="F461" i="1"/>
  <c r="H461" i="1" s="1"/>
  <c r="M461" i="1" s="1"/>
  <c r="F496" i="1"/>
  <c r="H496" i="1" s="1"/>
  <c r="M496" i="1" s="1"/>
  <c r="F27" i="1"/>
  <c r="H27" i="1" s="1"/>
  <c r="M27" i="1" s="1"/>
  <c r="F64" i="1"/>
  <c r="H64" i="1" s="1"/>
  <c r="M64" i="1" s="1"/>
  <c r="F104" i="1"/>
  <c r="H104" i="1" s="1"/>
  <c r="M104" i="1" s="1"/>
  <c r="F150" i="1"/>
  <c r="H150" i="1" s="1"/>
  <c r="M150" i="1" s="1"/>
  <c r="F184" i="1"/>
  <c r="H184" i="1" s="1"/>
  <c r="M184" i="1" s="1"/>
  <c r="F230" i="1"/>
  <c r="H230" i="1" s="1"/>
  <c r="M230" i="1" s="1"/>
  <c r="F267" i="1"/>
  <c r="H267" i="1" s="1"/>
  <c r="M267" i="1" s="1"/>
  <c r="F306" i="1"/>
  <c r="H306" i="1" s="1"/>
  <c r="M306" i="1" s="1"/>
  <c r="F350" i="1"/>
  <c r="H350" i="1" s="1"/>
  <c r="M350" i="1" s="1"/>
  <c r="F383" i="1"/>
  <c r="H383" i="1" s="1"/>
  <c r="M383" i="1" s="1"/>
  <c r="F421" i="1"/>
  <c r="H421" i="1" s="1"/>
  <c r="M421" i="1" s="1"/>
  <c r="F462" i="1"/>
  <c r="H462" i="1" s="1"/>
  <c r="M462" i="1" s="1"/>
  <c r="F499" i="1"/>
  <c r="H499" i="1" s="1"/>
  <c r="M499" i="1" s="1"/>
  <c r="F28" i="1"/>
  <c r="H28" i="1" s="1"/>
  <c r="M28" i="1" s="1"/>
  <c r="F68" i="1"/>
  <c r="H68" i="1" s="1"/>
  <c r="M68" i="1" s="1"/>
  <c r="F111" i="1"/>
  <c r="H111" i="1" s="1"/>
  <c r="M111" i="1" s="1"/>
  <c r="F151" i="1"/>
  <c r="H151" i="1" s="1"/>
  <c r="M151" i="1" s="1"/>
  <c r="F185" i="1"/>
  <c r="H185" i="1" s="1"/>
  <c r="M185" i="1" s="1"/>
  <c r="F231" i="1"/>
  <c r="H231" i="1" s="1"/>
  <c r="M231" i="1" s="1"/>
  <c r="F271" i="1"/>
  <c r="H271" i="1" s="1"/>
  <c r="M271" i="1" s="1"/>
  <c r="F307" i="1"/>
  <c r="H307" i="1" s="1"/>
  <c r="M307" i="1" s="1"/>
  <c r="F351" i="1"/>
  <c r="H351" i="1" s="1"/>
  <c r="M351" i="1" s="1"/>
  <c r="F384" i="1"/>
  <c r="H384" i="1" s="1"/>
  <c r="M384" i="1" s="1"/>
  <c r="F428" i="1"/>
  <c r="H428" i="1" s="1"/>
  <c r="M428" i="1" s="1"/>
  <c r="F466" i="1"/>
  <c r="H466" i="1" s="1"/>
  <c r="M466" i="1" s="1"/>
  <c r="F500" i="1"/>
  <c r="H500" i="1" s="1"/>
  <c r="M500" i="1" s="1"/>
  <c r="F29" i="1"/>
  <c r="H29" i="1" s="1"/>
  <c r="M29" i="1" s="1"/>
  <c r="F69" i="1"/>
  <c r="H69" i="1" s="1"/>
  <c r="M69" i="1" s="1"/>
  <c r="F112" i="1"/>
  <c r="H112" i="1" s="1"/>
  <c r="M112" i="1" s="1"/>
  <c r="F152" i="1"/>
  <c r="H152" i="1" s="1"/>
  <c r="M152" i="1" s="1"/>
  <c r="F186" i="1"/>
  <c r="H186" i="1" s="1"/>
  <c r="M186" i="1" s="1"/>
  <c r="F232" i="1"/>
  <c r="H232" i="1" s="1"/>
  <c r="M232" i="1" s="1"/>
  <c r="F272" i="1"/>
  <c r="H272" i="1" s="1"/>
  <c r="M272" i="1" s="1"/>
  <c r="F308" i="1"/>
  <c r="H308" i="1" s="1"/>
  <c r="M308" i="1" s="1"/>
  <c r="F352" i="1"/>
  <c r="H352" i="1" s="1"/>
  <c r="M352" i="1" s="1"/>
  <c r="F385" i="1"/>
  <c r="H385" i="1" s="1"/>
  <c r="M385" i="1" s="1"/>
  <c r="F429" i="1"/>
  <c r="H429" i="1" s="1"/>
  <c r="M429" i="1" s="1"/>
  <c r="F467" i="1"/>
  <c r="H467" i="1" s="1"/>
  <c r="M467" i="1" s="1"/>
  <c r="F501" i="1"/>
  <c r="H501" i="1" s="1"/>
  <c r="M501" i="1" s="1"/>
  <c r="F30" i="1"/>
  <c r="H30" i="1" s="1"/>
  <c r="M30" i="1" s="1"/>
  <c r="F70" i="1"/>
  <c r="H70" i="1" s="1"/>
  <c r="M70" i="1" s="1"/>
  <c r="F113" i="1"/>
  <c r="H113" i="1" s="1"/>
  <c r="M113" i="1" s="1"/>
  <c r="F153" i="1"/>
  <c r="H153" i="1" s="1"/>
  <c r="M153" i="1" s="1"/>
  <c r="F187" i="1"/>
  <c r="H187" i="1" s="1"/>
  <c r="M187" i="1" s="1"/>
  <c r="F236" i="1"/>
  <c r="H236" i="1" s="1"/>
  <c r="M236" i="1" s="1"/>
  <c r="F273" i="1"/>
  <c r="H273" i="1" s="1"/>
  <c r="M273" i="1" s="1"/>
  <c r="F315" i="1"/>
  <c r="H315" i="1" s="1"/>
  <c r="M315" i="1" s="1"/>
  <c r="F353" i="1"/>
  <c r="H353" i="1" s="1"/>
  <c r="M353" i="1" s="1"/>
  <c r="F386" i="1"/>
  <c r="H386" i="1" s="1"/>
  <c r="M386" i="1" s="1"/>
  <c r="F430" i="1"/>
  <c r="H430" i="1" s="1"/>
  <c r="M430" i="1" s="1"/>
  <c r="F468" i="1"/>
  <c r="H468" i="1" s="1"/>
  <c r="M468" i="1" s="1"/>
  <c r="F502" i="1"/>
  <c r="H502" i="1" s="1"/>
  <c r="M502" i="1" s="1"/>
  <c r="F31" i="1"/>
  <c r="H31" i="1" s="1"/>
  <c r="M31" i="1" s="1"/>
  <c r="F71" i="1"/>
  <c r="H71" i="1" s="1"/>
  <c r="M71" i="1" s="1"/>
  <c r="F114" i="1"/>
  <c r="H114" i="1" s="1"/>
  <c r="M114" i="1" s="1"/>
  <c r="F154" i="1"/>
  <c r="H154" i="1" s="1"/>
  <c r="M154" i="1" s="1"/>
  <c r="F188" i="1"/>
  <c r="H188" i="1" s="1"/>
  <c r="M188" i="1" s="1"/>
  <c r="F237" i="1"/>
  <c r="H237" i="1" s="1"/>
  <c r="M237" i="1" s="1"/>
  <c r="F274" i="1"/>
  <c r="H274" i="1" s="1"/>
  <c r="M274" i="1" s="1"/>
  <c r="F316" i="1"/>
  <c r="H316" i="1" s="1"/>
  <c r="M316" i="1" s="1"/>
  <c r="F354" i="1"/>
  <c r="H354" i="1" s="1"/>
  <c r="M354" i="1" s="1"/>
  <c r="F389" i="1"/>
  <c r="H389" i="1" s="1"/>
  <c r="M389" i="1" s="1"/>
  <c r="F433" i="1"/>
  <c r="H433" i="1" s="1"/>
  <c r="M433" i="1" s="1"/>
  <c r="F469" i="1"/>
  <c r="H469" i="1" s="1"/>
  <c r="M469" i="1" s="1"/>
  <c r="F503" i="1"/>
  <c r="H503" i="1" s="1"/>
  <c r="M503" i="1" s="1"/>
  <c r="F32" i="1"/>
  <c r="H32" i="1" s="1"/>
  <c r="M32" i="1" s="1"/>
  <c r="F72" i="1"/>
  <c r="H72" i="1" s="1"/>
  <c r="M72" i="1" s="1"/>
  <c r="F118" i="1"/>
  <c r="H118" i="1" s="1"/>
  <c r="M118" i="1" s="1"/>
  <c r="F155" i="1"/>
  <c r="H155" i="1" s="1"/>
  <c r="M155" i="1" s="1"/>
  <c r="F201" i="1"/>
  <c r="H201" i="1" s="1"/>
  <c r="M201" i="1" s="1"/>
  <c r="F238" i="1"/>
  <c r="H238" i="1" s="1"/>
  <c r="M238" i="1" s="1"/>
  <c r="F275" i="1"/>
  <c r="H275" i="1" s="1"/>
  <c r="M275" i="1" s="1"/>
  <c r="F320" i="1"/>
  <c r="H320" i="1" s="1"/>
  <c r="M320" i="1" s="1"/>
  <c r="F355" i="1"/>
  <c r="H355" i="1" s="1"/>
  <c r="M355" i="1" s="1"/>
  <c r="F390" i="1"/>
  <c r="H390" i="1" s="1"/>
  <c r="M390" i="1" s="1"/>
  <c r="F434" i="1"/>
  <c r="H434" i="1" s="1"/>
  <c r="M434" i="1" s="1"/>
  <c r="F470" i="1"/>
  <c r="H470" i="1" s="1"/>
  <c r="M470" i="1" s="1"/>
  <c r="F510" i="1"/>
  <c r="H510" i="1" s="1"/>
  <c r="M510" i="1" s="1"/>
  <c r="F33" i="1"/>
  <c r="H33" i="1" s="1"/>
  <c r="M33" i="1" s="1"/>
  <c r="F73" i="1"/>
  <c r="H73" i="1" s="1"/>
  <c r="M73" i="1" s="1"/>
  <c r="F119" i="1"/>
  <c r="H119" i="1" s="1"/>
  <c r="M119" i="1" s="1"/>
  <c r="F156" i="1"/>
  <c r="H156" i="1" s="1"/>
  <c r="M156" i="1" s="1"/>
  <c r="F202" i="1"/>
  <c r="H202" i="1" s="1"/>
  <c r="M202" i="1" s="1"/>
  <c r="F239" i="1"/>
  <c r="H239" i="1" s="1"/>
  <c r="M239" i="1" s="1"/>
  <c r="F276" i="1"/>
  <c r="H276" i="1" s="1"/>
  <c r="M276" i="1" s="1"/>
  <c r="F323" i="1"/>
  <c r="H323" i="1" s="1"/>
  <c r="M323" i="1" s="1"/>
  <c r="F356" i="1"/>
  <c r="H356" i="1" s="1"/>
  <c r="M356" i="1" s="1"/>
  <c r="F394" i="1"/>
  <c r="H394" i="1" s="1"/>
  <c r="M394" i="1" s="1"/>
  <c r="F435" i="1"/>
  <c r="H435" i="1" s="1"/>
  <c r="M435" i="1" s="1"/>
  <c r="F471" i="1"/>
  <c r="H471" i="1" s="1"/>
  <c r="M471" i="1" s="1"/>
  <c r="F513" i="1"/>
  <c r="H513" i="1" s="1"/>
  <c r="M513" i="1" s="1"/>
  <c r="F34" i="1"/>
  <c r="H34" i="1" s="1"/>
  <c r="M34" i="1" s="1"/>
  <c r="F39" i="1"/>
  <c r="H39" i="1" s="1"/>
  <c r="M39" i="1" s="1"/>
  <c r="F85" i="1"/>
  <c r="H85" i="1" s="1"/>
  <c r="M85" i="1" s="1"/>
  <c r="F122" i="1"/>
  <c r="H122" i="1" s="1"/>
  <c r="M122" i="1" s="1"/>
  <c r="F159" i="1"/>
  <c r="H159" i="1" s="1"/>
  <c r="M159" i="1" s="1"/>
  <c r="F205" i="1"/>
  <c r="H205" i="1" s="1"/>
  <c r="M205" i="1" s="1"/>
  <c r="F242" i="1"/>
  <c r="H242" i="1" s="1"/>
  <c r="M242" i="1" s="1"/>
  <c r="F288" i="1"/>
  <c r="H288" i="1" s="1"/>
  <c r="M288" i="1" s="1"/>
  <c r="F326" i="1"/>
  <c r="H326" i="1" s="1"/>
  <c r="M326" i="1" s="1"/>
  <c r="F359" i="1"/>
  <c r="H359" i="1" s="1"/>
  <c r="M359" i="1" s="1"/>
  <c r="F403" i="1"/>
  <c r="H403" i="1" s="1"/>
  <c r="M403" i="1" s="1"/>
  <c r="F438" i="1"/>
  <c r="H438" i="1" s="1"/>
  <c r="M438" i="1" s="1"/>
  <c r="F474" i="1"/>
  <c r="H474" i="1" s="1"/>
  <c r="M474" i="1" s="1"/>
  <c r="F516" i="1"/>
  <c r="H516" i="1" s="1"/>
  <c r="M516" i="1" s="1"/>
  <c r="F43" i="1"/>
  <c r="H43" i="1" s="1"/>
  <c r="M43" i="1" s="1"/>
  <c r="F86" i="1"/>
  <c r="H86" i="1" s="1"/>
  <c r="M86" i="1" s="1"/>
  <c r="F126" i="1"/>
  <c r="H126" i="1" s="1"/>
  <c r="M126" i="1" s="1"/>
  <c r="F160" i="1"/>
  <c r="H160" i="1" s="1"/>
  <c r="M160" i="1" s="1"/>
  <c r="F206" i="1"/>
  <c r="H206" i="1" s="1"/>
  <c r="M206" i="1" s="1"/>
  <c r="F246" i="1"/>
  <c r="H246" i="1" s="1"/>
  <c r="M246" i="1" s="1"/>
  <c r="F289" i="1"/>
  <c r="H289" i="1" s="1"/>
  <c r="M289" i="1" s="1"/>
  <c r="F327" i="1"/>
  <c r="H327" i="1" s="1"/>
  <c r="M327" i="1" s="1"/>
  <c r="F360" i="1"/>
  <c r="H360" i="1" s="1"/>
  <c r="M360" i="1" s="1"/>
  <c r="F404" i="1"/>
  <c r="H404" i="1" s="1"/>
  <c r="M404" i="1" s="1"/>
  <c r="F442" i="1"/>
  <c r="H442" i="1" s="1"/>
  <c r="M442" i="1" s="1"/>
  <c r="F477" i="1"/>
  <c r="H477" i="1" s="1"/>
  <c r="M477" i="1" s="1"/>
  <c r="F517" i="1"/>
  <c r="H517" i="1" s="1"/>
  <c r="M517" i="1" s="1"/>
  <c r="F44" i="1"/>
  <c r="H44" i="1" s="1"/>
  <c r="M44" i="1" s="1"/>
  <c r="F87" i="1"/>
  <c r="H87" i="1" s="1"/>
  <c r="M87" i="1" s="1"/>
  <c r="F127" i="1"/>
  <c r="H127" i="1" s="1"/>
  <c r="M127" i="1" s="1"/>
  <c r="F173" i="1"/>
  <c r="H173" i="1" s="1"/>
  <c r="M173" i="1" s="1"/>
  <c r="F207" i="1"/>
  <c r="H207" i="1" s="1"/>
  <c r="M207" i="1" s="1"/>
  <c r="F247" i="1"/>
  <c r="H247" i="1" s="1"/>
  <c r="M247" i="1" s="1"/>
  <c r="F290" i="1"/>
  <c r="H290" i="1" s="1"/>
  <c r="M290" i="1" s="1"/>
  <c r="F328" i="1"/>
  <c r="H328" i="1" s="1"/>
  <c r="M328" i="1" s="1"/>
  <c r="F361" i="1"/>
  <c r="H361" i="1" s="1"/>
  <c r="M361" i="1" s="1"/>
  <c r="F405" i="1"/>
  <c r="H405" i="1" s="1"/>
  <c r="M405" i="1" s="1"/>
  <c r="F443" i="1"/>
  <c r="H443" i="1" s="1"/>
  <c r="M443" i="1" s="1"/>
  <c r="F484" i="1"/>
  <c r="H484" i="1" s="1"/>
  <c r="M484" i="1" s="1"/>
  <c r="F518" i="1"/>
  <c r="H518" i="1" s="1"/>
  <c r="M518" i="1" s="1"/>
  <c r="F45" i="1"/>
  <c r="H45" i="1" s="1"/>
  <c r="M45" i="1" s="1"/>
  <c r="F88" i="1"/>
  <c r="H88" i="1" s="1"/>
  <c r="M88" i="1" s="1"/>
  <c r="F128" i="1"/>
  <c r="H128" i="1" s="1"/>
  <c r="M128" i="1" s="1"/>
  <c r="F174" i="1"/>
  <c r="H174" i="1" s="1"/>
  <c r="M174" i="1" s="1"/>
  <c r="F208" i="1"/>
  <c r="H208" i="1" s="1"/>
  <c r="M208" i="1" s="1"/>
  <c r="F248" i="1"/>
  <c r="H248" i="1" s="1"/>
  <c r="M248" i="1" s="1"/>
  <c r="F291" i="1"/>
  <c r="H291" i="1" s="1"/>
  <c r="M291" i="1" s="1"/>
  <c r="F329" i="1"/>
  <c r="H329" i="1" s="1"/>
  <c r="M329" i="1" s="1"/>
  <c r="F362" i="1"/>
  <c r="H362" i="1" s="1"/>
  <c r="M362" i="1" s="1"/>
  <c r="F406" i="1"/>
  <c r="H406" i="1" s="1"/>
  <c r="M406" i="1" s="1"/>
  <c r="F444" i="1"/>
  <c r="H444" i="1" s="1"/>
  <c r="M444" i="1" s="1"/>
  <c r="F485" i="1"/>
  <c r="H485" i="1" s="1"/>
  <c r="M485" i="1" s="1"/>
  <c r="F521" i="1"/>
  <c r="H521" i="1" s="1"/>
  <c r="M521" i="1" s="1"/>
  <c r="F52" i="1"/>
  <c r="H52" i="1" s="1"/>
  <c r="M52" i="1" s="1"/>
  <c r="F38" i="1"/>
  <c r="H38" i="1" s="1"/>
  <c r="M38" i="1" s="1"/>
  <c r="F157" i="1"/>
  <c r="H157" i="1" s="1"/>
  <c r="M157" i="1" s="1"/>
  <c r="F262" i="1"/>
  <c r="H262" i="1" s="1"/>
  <c r="M262" i="1" s="1"/>
  <c r="F376" i="1"/>
  <c r="H376" i="1" s="1"/>
  <c r="M376" i="1" s="1"/>
  <c r="F486" i="1"/>
  <c r="H486" i="1" s="1"/>
  <c r="M486" i="1" s="1"/>
  <c r="F53" i="1"/>
  <c r="H53" i="1" s="1"/>
  <c r="M53" i="1" s="1"/>
  <c r="F158" i="1"/>
  <c r="H158" i="1" s="1"/>
  <c r="M158" i="1" s="1"/>
  <c r="F263" i="1"/>
  <c r="H263" i="1" s="1"/>
  <c r="M263" i="1" s="1"/>
  <c r="F377" i="1"/>
  <c r="H377" i="1" s="1"/>
  <c r="M377" i="1" s="1"/>
  <c r="F489" i="1"/>
  <c r="H489" i="1" s="1"/>
  <c r="M489" i="1" s="1"/>
  <c r="F54" i="1"/>
  <c r="H54" i="1" s="1"/>
  <c r="M54" i="1" s="1"/>
  <c r="F175" i="1"/>
  <c r="H175" i="1" s="1"/>
  <c r="M175" i="1" s="1"/>
  <c r="F280" i="1"/>
  <c r="H280" i="1" s="1"/>
  <c r="M280" i="1" s="1"/>
  <c r="F378" i="1"/>
  <c r="H378" i="1" s="1"/>
  <c r="M378" i="1" s="1"/>
  <c r="F490" i="1"/>
  <c r="H490" i="1" s="1"/>
  <c r="M490" i="1" s="1"/>
  <c r="F55" i="1"/>
  <c r="H55" i="1" s="1"/>
  <c r="M55" i="1" s="1"/>
  <c r="F176" i="1"/>
  <c r="H176" i="1" s="1"/>
  <c r="M176" i="1" s="1"/>
  <c r="F281" i="1"/>
  <c r="H281" i="1" s="1"/>
  <c r="M281" i="1" s="1"/>
  <c r="F379" i="1"/>
  <c r="H379" i="1" s="1"/>
  <c r="M379" i="1" s="1"/>
  <c r="F491" i="1"/>
  <c r="H491" i="1" s="1"/>
  <c r="M491" i="1" s="1"/>
  <c r="F56" i="1"/>
  <c r="H56" i="1" s="1"/>
  <c r="M56" i="1" s="1"/>
  <c r="F177" i="1"/>
  <c r="H177" i="1" s="1"/>
  <c r="M177" i="1" s="1"/>
  <c r="F292" i="1"/>
  <c r="H292" i="1" s="1"/>
  <c r="M292" i="1" s="1"/>
  <c r="F401" i="1"/>
  <c r="H401" i="1" s="1"/>
  <c r="M401" i="1" s="1"/>
  <c r="F492" i="1"/>
  <c r="H492" i="1" s="1"/>
  <c r="M492" i="1" s="1"/>
  <c r="F60" i="1"/>
  <c r="H60" i="1" s="1"/>
  <c r="M60" i="1" s="1"/>
  <c r="F178" i="1"/>
  <c r="H178" i="1" s="1"/>
  <c r="M178" i="1" s="1"/>
  <c r="F296" i="1"/>
  <c r="H296" i="1" s="1"/>
  <c r="M296" i="1" s="1"/>
  <c r="F402" i="1"/>
  <c r="H402" i="1" s="1"/>
  <c r="M402" i="1" s="1"/>
  <c r="F493" i="1"/>
  <c r="H493" i="1" s="1"/>
  <c r="M493" i="1" s="1"/>
  <c r="F83" i="1"/>
  <c r="H83" i="1" s="1"/>
  <c r="M83" i="1" s="1"/>
  <c r="F179" i="1"/>
  <c r="H179" i="1" s="1"/>
  <c r="M179" i="1" s="1"/>
  <c r="F297" i="1"/>
  <c r="H297" i="1" s="1"/>
  <c r="M297" i="1" s="1"/>
  <c r="F407" i="1"/>
  <c r="H407" i="1" s="1"/>
  <c r="M407" i="1" s="1"/>
  <c r="F514" i="1"/>
  <c r="H514" i="1" s="1"/>
  <c r="M514" i="1" s="1"/>
  <c r="F84" i="1"/>
  <c r="H84" i="1" s="1"/>
  <c r="M84" i="1" s="1"/>
  <c r="F180" i="1"/>
  <c r="H180" i="1" s="1"/>
  <c r="M180" i="1" s="1"/>
  <c r="F298" i="1"/>
  <c r="H298" i="1" s="1"/>
  <c r="M298" i="1" s="1"/>
  <c r="F408" i="1"/>
  <c r="H408" i="1" s="1"/>
  <c r="M408" i="1" s="1"/>
  <c r="F515" i="1"/>
  <c r="H515" i="1" s="1"/>
  <c r="M515" i="1" s="1"/>
  <c r="F89" i="1"/>
  <c r="H89" i="1" s="1"/>
  <c r="M89" i="1" s="1"/>
  <c r="F203" i="1"/>
  <c r="H203" i="1" s="1"/>
  <c r="M203" i="1" s="1"/>
  <c r="F301" i="1"/>
  <c r="H301" i="1" s="1"/>
  <c r="M301" i="1" s="1"/>
  <c r="F411" i="1"/>
  <c r="H411" i="1" s="1"/>
  <c r="M411" i="1" s="1"/>
  <c r="F11" i="1"/>
  <c r="F93" i="1"/>
  <c r="H93" i="1" s="1"/>
  <c r="M93" i="1" s="1"/>
  <c r="F204" i="1"/>
  <c r="H204" i="1" s="1"/>
  <c r="M204" i="1" s="1"/>
  <c r="F302" i="1"/>
  <c r="H302" i="1" s="1"/>
  <c r="M302" i="1" s="1"/>
  <c r="F412" i="1"/>
  <c r="H412" i="1" s="1"/>
  <c r="M412" i="1" s="1"/>
  <c r="F94" i="1"/>
  <c r="H94" i="1" s="1"/>
  <c r="M94" i="1" s="1"/>
  <c r="F209" i="1"/>
  <c r="H209" i="1" s="1"/>
  <c r="M209" i="1" s="1"/>
  <c r="F324" i="1"/>
  <c r="H324" i="1" s="1"/>
  <c r="M324" i="1" s="1"/>
  <c r="F413" i="1"/>
  <c r="H413" i="1" s="1"/>
  <c r="M413" i="1" s="1"/>
  <c r="F95" i="1"/>
  <c r="H95" i="1" s="1"/>
  <c r="M95" i="1" s="1"/>
  <c r="F210" i="1"/>
  <c r="H210" i="1" s="1"/>
  <c r="M210" i="1" s="1"/>
  <c r="F325" i="1"/>
  <c r="H325" i="1" s="1"/>
  <c r="M325" i="1" s="1"/>
  <c r="F414" i="1"/>
  <c r="H414" i="1" s="1"/>
  <c r="M414" i="1" s="1"/>
  <c r="F97" i="1"/>
  <c r="H97" i="1" s="1"/>
  <c r="M97" i="1" s="1"/>
  <c r="F215" i="1"/>
  <c r="H215" i="1" s="1"/>
  <c r="M215" i="1" s="1"/>
  <c r="F331" i="1"/>
  <c r="H331" i="1" s="1"/>
  <c r="M331" i="1" s="1"/>
  <c r="F437" i="1"/>
  <c r="H437" i="1" s="1"/>
  <c r="M437" i="1" s="1"/>
  <c r="F120" i="1"/>
  <c r="H120" i="1" s="1"/>
  <c r="M120" i="1" s="1"/>
  <c r="F216" i="1"/>
  <c r="H216" i="1" s="1"/>
  <c r="M216" i="1" s="1"/>
  <c r="F332" i="1"/>
  <c r="H332" i="1" s="1"/>
  <c r="M332" i="1" s="1"/>
  <c r="F445" i="1"/>
  <c r="H445" i="1" s="1"/>
  <c r="M445" i="1" s="1"/>
  <c r="F121" i="1"/>
  <c r="H121" i="1" s="1"/>
  <c r="M121" i="1" s="1"/>
  <c r="F217" i="1"/>
  <c r="H217" i="1" s="1"/>
  <c r="M217" i="1" s="1"/>
  <c r="F333" i="1"/>
  <c r="H333" i="1" s="1"/>
  <c r="M333" i="1" s="1"/>
  <c r="F446" i="1"/>
  <c r="H446" i="1" s="1"/>
  <c r="M446" i="1" s="1"/>
  <c r="F129" i="1"/>
  <c r="H129" i="1" s="1"/>
  <c r="M129" i="1" s="1"/>
  <c r="F240" i="1"/>
  <c r="H240" i="1" s="1"/>
  <c r="M240" i="1" s="1"/>
  <c r="F334" i="1"/>
  <c r="H334" i="1" s="1"/>
  <c r="M334" i="1" s="1"/>
  <c r="F447" i="1"/>
  <c r="H447" i="1" s="1"/>
  <c r="M447" i="1" s="1"/>
  <c r="F130" i="1"/>
  <c r="H130" i="1" s="1"/>
  <c r="M130" i="1" s="1"/>
  <c r="F241" i="1"/>
  <c r="H241" i="1" s="1"/>
  <c r="M241" i="1" s="1"/>
  <c r="F335" i="1"/>
  <c r="H335" i="1" s="1"/>
  <c r="M335" i="1" s="1"/>
  <c r="F448" i="1"/>
  <c r="H448" i="1" s="1"/>
  <c r="M448" i="1" s="1"/>
  <c r="F131" i="1"/>
  <c r="H131" i="1" s="1"/>
  <c r="M131" i="1" s="1"/>
  <c r="F249" i="1"/>
  <c r="H249" i="1" s="1"/>
  <c r="M249" i="1" s="1"/>
  <c r="F357" i="1"/>
  <c r="H357" i="1" s="1"/>
  <c r="M357" i="1" s="1"/>
  <c r="F457" i="1"/>
  <c r="H457" i="1" s="1"/>
  <c r="M457" i="1" s="1"/>
  <c r="F132" i="1"/>
  <c r="H132" i="1" s="1"/>
  <c r="M132" i="1" s="1"/>
  <c r="F358" i="1"/>
  <c r="H358" i="1" s="1"/>
  <c r="M358" i="1" s="1"/>
  <c r="F458" i="1"/>
  <c r="H458" i="1" s="1"/>
  <c r="M458" i="1" s="1"/>
  <c r="F139" i="1"/>
  <c r="H139" i="1" s="1"/>
  <c r="M139" i="1" s="1"/>
  <c r="F374" i="1"/>
  <c r="H374" i="1" s="1"/>
  <c r="M374" i="1" s="1"/>
  <c r="F472" i="1"/>
  <c r="H472" i="1" s="1"/>
  <c r="M472" i="1" s="1"/>
  <c r="F261" i="1"/>
  <c r="H261" i="1" s="1"/>
  <c r="M261" i="1" s="1"/>
  <c r="F375" i="1"/>
  <c r="H375" i="1" s="1"/>
  <c r="M375" i="1" s="1"/>
  <c r="F96" i="1"/>
  <c r="H96" i="1" s="1"/>
  <c r="M96" i="1" s="1"/>
  <c r="F214" i="1"/>
  <c r="H214" i="1" s="1"/>
  <c r="M214" i="1" s="1"/>
  <c r="F330" i="1"/>
  <c r="H330" i="1" s="1"/>
  <c r="M330" i="1" s="1"/>
  <c r="F436" i="1"/>
  <c r="H436" i="1" s="1"/>
  <c r="M436" i="1" s="1"/>
  <c r="F250" i="1"/>
  <c r="H250" i="1" s="1"/>
  <c r="M250" i="1" s="1"/>
  <c r="F260" i="1"/>
  <c r="H260" i="1" s="1"/>
  <c r="M260" i="1" s="1"/>
  <c r="F143" i="1"/>
  <c r="H143" i="1" s="1"/>
  <c r="M143" i="1" s="1"/>
  <c r="F473" i="1"/>
  <c r="H473" i="1" s="1"/>
  <c r="M473" i="1" s="1"/>
  <c r="F536" i="1" l="1"/>
  <c r="H11" i="1"/>
  <c r="H536" i="1" s="1"/>
  <c r="M11" i="1" l="1"/>
  <c r="M536" i="1" l="1"/>
  <c r="C4" i="16" s="1"/>
  <c r="C12" i="16" s="1"/>
</calcChain>
</file>

<file path=xl/sharedStrings.xml><?xml version="1.0" encoding="utf-8"?>
<sst xmlns="http://schemas.openxmlformats.org/spreadsheetml/2006/main" count="3879" uniqueCount="2229">
  <si>
    <t>Primary Trade</t>
  </si>
  <si>
    <t xml:space="preserve">Annual Qty </t>
  </si>
  <si>
    <t>UOM</t>
  </si>
  <si>
    <t>Short Description</t>
  </si>
  <si>
    <t>Detailed Description</t>
  </si>
  <si>
    <t>Brickwork</t>
  </si>
  <si>
    <t>Ref</t>
  </si>
  <si>
    <t>M2</t>
  </si>
  <si>
    <t>Item</t>
  </si>
  <si>
    <t>Carpentry</t>
  </si>
  <si>
    <t>Drainage</t>
  </si>
  <si>
    <t>Electrical</t>
  </si>
  <si>
    <t xml:space="preserve"> </t>
  </si>
  <si>
    <t>Fencing &amp; Gates</t>
  </si>
  <si>
    <t>Groundworks</t>
  </si>
  <si>
    <t>Heating &amp; Gas</t>
  </si>
  <si>
    <t xml:space="preserve">Plastering </t>
  </si>
  <si>
    <t xml:space="preserve">Plumbing </t>
  </si>
  <si>
    <t xml:space="preserve">Roofing </t>
  </si>
  <si>
    <t>Cost Model Ref</t>
  </si>
  <si>
    <t xml:space="preserve">Client </t>
  </si>
  <si>
    <t>ITT Ref</t>
  </si>
  <si>
    <t>RR</t>
  </si>
  <si>
    <t>Stock</t>
  </si>
  <si>
    <t>Repair Ratio</t>
  </si>
  <si>
    <t>Indicative Annual Repairs</t>
  </si>
  <si>
    <t>Repairs completed by CM001 SOR's</t>
  </si>
  <si>
    <t>Occurrence</t>
  </si>
  <si>
    <t>Based on 1,000 Stock &amp; 2.2 RR</t>
  </si>
  <si>
    <t>Frequency</t>
  </si>
  <si>
    <t>Measure</t>
  </si>
  <si>
    <t>Rate €</t>
  </si>
  <si>
    <t>Total €</t>
  </si>
  <si>
    <t>Annual Codes</t>
  </si>
  <si>
    <t>CM001 Repairs</t>
  </si>
  <si>
    <t>Codes per repair</t>
  </si>
  <si>
    <t>GR - Groundworks</t>
  </si>
  <si>
    <t>FE - Fencing and Gates</t>
  </si>
  <si>
    <t>DR - Drainage</t>
  </si>
  <si>
    <t>BL - Brickwork</t>
  </si>
  <si>
    <t>RF - Roofing</t>
  </si>
  <si>
    <t>JR - Carpentry &amp; Joinery</t>
  </si>
  <si>
    <t>PL - Plasterwork &amp; Other finishes</t>
  </si>
  <si>
    <t>WF - Wall &amp; Floor Tile and Sheet Finishes</t>
  </si>
  <si>
    <t>PA - Painting &amp; Decorating</t>
  </si>
  <si>
    <t>CC - Cleaning &amp; Clearance</t>
  </si>
  <si>
    <t>GL - Glazing</t>
  </si>
  <si>
    <t>PL - Plumbing</t>
  </si>
  <si>
    <t>HE - Heating, Gas Appliances and Installation</t>
  </si>
  <si>
    <t>EL - Electrical</t>
  </si>
  <si>
    <t>DA - Disabled Adaptations and Minor Works</t>
  </si>
  <si>
    <t>AC - Scaffolding and access</t>
  </si>
  <si>
    <t xml:space="preserve">To facilitate the build up of Quoted Works that may be completed outside of schedule of rates, tenderers are to indicate their labour, plant and material plus indication of their percentage additions </t>
  </si>
  <si>
    <t>Plumber</t>
  </si>
  <si>
    <t>Hrs</t>
  </si>
  <si>
    <t>Bricklayer</t>
  </si>
  <si>
    <t>Description</t>
  </si>
  <si>
    <t>Quantity</t>
  </si>
  <si>
    <t>Unit</t>
  </si>
  <si>
    <t>Rate</t>
  </si>
  <si>
    <t>Total</t>
  </si>
  <si>
    <t xml:space="preserve">Stock </t>
  </si>
  <si>
    <t>CM001 Most Frequent Repairs</t>
  </si>
  <si>
    <t>Trade</t>
  </si>
  <si>
    <t>Total Hours</t>
  </si>
  <si>
    <t>€ per Hour</t>
  </si>
  <si>
    <t xml:space="preserve">Plant </t>
  </si>
  <si>
    <t xml:space="preserve">Material </t>
  </si>
  <si>
    <t xml:space="preserve">Subcontract </t>
  </si>
  <si>
    <t>Annual Indicative Value</t>
  </si>
  <si>
    <t>Percentage Uplift to cover overheads, profit &amp; prelims</t>
  </si>
  <si>
    <t>CM005 Minor Void</t>
  </si>
  <si>
    <t>CM006 Medium Void</t>
  </si>
  <si>
    <t>Repair Type</t>
  </si>
  <si>
    <t>Emergency Out of Hours</t>
  </si>
  <si>
    <t>Emergency Working Hours</t>
  </si>
  <si>
    <t xml:space="preserve">Urgent </t>
  </si>
  <si>
    <t>Routine</t>
  </si>
  <si>
    <t>28 Days</t>
  </si>
  <si>
    <t>Response Time</t>
  </si>
  <si>
    <t>% Uplift to CM001 to CM003</t>
  </si>
  <si>
    <t>Minimum Job Value</t>
  </si>
  <si>
    <t>Indicative Annual Value</t>
  </si>
  <si>
    <t>As CM001 to CM003</t>
  </si>
  <si>
    <t>Tenderer to indicate their Minimum Job Value</t>
  </si>
  <si>
    <t>Minimum Job Value €</t>
  </si>
  <si>
    <t>AHB Name</t>
  </si>
  <si>
    <t>Annual Repairs</t>
  </si>
  <si>
    <t>Emergency OOH %</t>
  </si>
  <si>
    <t>Emergency Working Hours %</t>
  </si>
  <si>
    <t>Urgent %</t>
  </si>
  <si>
    <t>Routine %</t>
  </si>
  <si>
    <t>Emergency OOH Response Time</t>
  </si>
  <si>
    <t>Emergency WH Response Time</t>
  </si>
  <si>
    <t>Urgent Response Time</t>
  </si>
  <si>
    <t>Routine Response Time</t>
  </si>
  <si>
    <t>Emergency OOH Repairs</t>
  </si>
  <si>
    <t>Emergency Working Hours Repairs</t>
  </si>
  <si>
    <t>Urgent Repairs</t>
  </si>
  <si>
    <t>Routine Repairs</t>
  </si>
  <si>
    <t>Repairs Completed by Most Frequent Repairs inc in CM001</t>
  </si>
  <si>
    <t>Insert stock numbers</t>
  </si>
  <si>
    <t>Insert AHB name</t>
  </si>
  <si>
    <t xml:space="preserve">Insert average number of repairs per property per year </t>
  </si>
  <si>
    <t>No input required</t>
  </si>
  <si>
    <t>% Repairs Completed by Most Frequent Repairs inc in CM001</t>
  </si>
  <si>
    <t>Insert approximate %</t>
  </si>
  <si>
    <t>Repairs Completed by Quoted Works in CM003</t>
  </si>
  <si>
    <t>Void Ratio</t>
  </si>
  <si>
    <t>Number of Voids per Year</t>
  </si>
  <si>
    <r>
      <rPr>
        <b/>
        <sz val="10"/>
        <color rgb="FFFF0000"/>
        <rFont val="Arial"/>
        <family val="2"/>
      </rPr>
      <t>Document CM001</t>
    </r>
    <r>
      <rPr>
        <sz val="10"/>
        <color theme="1"/>
        <rFont val="Arial"/>
        <family val="2"/>
      </rPr>
      <t xml:space="preserve"> </t>
    </r>
    <r>
      <rPr>
        <b/>
        <sz val="10"/>
        <color theme="1"/>
        <rFont val="Arial"/>
        <family val="2"/>
      </rPr>
      <t>- Most Frequently Used Repairs</t>
    </r>
    <r>
      <rPr>
        <sz val="10"/>
        <color theme="1"/>
        <rFont val="Arial"/>
        <family val="2"/>
      </rPr>
      <t xml:space="preserve"> </t>
    </r>
  </si>
  <si>
    <t xml:space="preserve">Insert the average number of void properties completed each year </t>
  </si>
  <si>
    <t>Insert approximate % of total repairs being this category and the response time</t>
  </si>
  <si>
    <t>Average Annual Response Repairs Budget € Exc VAT</t>
  </si>
  <si>
    <t>Average Annual Voids Budget € Exc VAT</t>
  </si>
  <si>
    <t xml:space="preserve">Insert average annual response repairs budget </t>
  </si>
  <si>
    <t xml:space="preserve">Insert average annual voids budget </t>
  </si>
  <si>
    <t>Indicative average cost of a Void</t>
  </si>
  <si>
    <t>Indicative average cost of a Responsive Repairs</t>
  </si>
  <si>
    <t>Approx Number of MJV</t>
  </si>
  <si>
    <t>Total MJV</t>
  </si>
  <si>
    <t>Indicative Average Cost of Repair Completed by Quotation €</t>
  </si>
  <si>
    <t>Insert the average cost of a responsive repair completed via a quotation process</t>
  </si>
  <si>
    <t>Typical Annual Value of Quoted Works €</t>
  </si>
  <si>
    <t>No input required (Quoted works quantity multiplied by average cost of a quoted repair)</t>
  </si>
  <si>
    <t>Indicative percentage of QW that is Contractors Day Work</t>
  </si>
  <si>
    <t>Indicative percentage of QW that is Plant</t>
  </si>
  <si>
    <t>Indicative percentage of QW that is Materials</t>
  </si>
  <si>
    <t xml:space="preserve">Indicative percentage of QW that is Subcontract </t>
  </si>
  <si>
    <t xml:space="preserve">Carpentry </t>
  </si>
  <si>
    <t>Cleaning &amp; Clearance</t>
  </si>
  <si>
    <t xml:space="preserve">Glazing </t>
  </si>
  <si>
    <t xml:space="preserve">Painting &amp; Decorating </t>
  </si>
  <si>
    <t xml:space="preserve">Wall &amp; Floor Tiles </t>
  </si>
  <si>
    <t xml:space="preserve">Scaffolding </t>
  </si>
  <si>
    <t>Daywork</t>
  </si>
  <si>
    <t>Quoted Works Total</t>
  </si>
  <si>
    <t xml:space="preserve">Total Uplift </t>
  </si>
  <si>
    <t>Cost Model</t>
  </si>
  <si>
    <t>CM001</t>
  </si>
  <si>
    <t>CM002</t>
  </si>
  <si>
    <t>CM003</t>
  </si>
  <si>
    <t>CM004</t>
  </si>
  <si>
    <t>CM005</t>
  </si>
  <si>
    <t>Most Frequent Repairs</t>
  </si>
  <si>
    <t>Cost Model Total</t>
  </si>
  <si>
    <t>Carried Forward to Form of Tender</t>
  </si>
  <si>
    <r>
      <rPr>
        <b/>
        <sz val="10"/>
        <color rgb="FFFF0000"/>
        <rFont val="Arial"/>
        <family val="2"/>
      </rPr>
      <t>Document CMS1</t>
    </r>
    <r>
      <rPr>
        <sz val="10"/>
        <color theme="1"/>
        <rFont val="Arial"/>
        <family val="2"/>
      </rPr>
      <t xml:space="preserve"> </t>
    </r>
    <r>
      <rPr>
        <b/>
        <sz val="10"/>
        <color theme="1"/>
        <rFont val="Arial"/>
        <family val="2"/>
      </rPr>
      <t>- Cost Model Summary</t>
    </r>
    <r>
      <rPr>
        <sz val="10"/>
        <color theme="1"/>
        <rFont val="Arial"/>
        <family val="2"/>
      </rPr>
      <t xml:space="preserve"> </t>
    </r>
  </si>
  <si>
    <t xml:space="preserve">Instructions </t>
  </si>
  <si>
    <t xml:space="preserve">General </t>
  </si>
  <si>
    <t>The cost model is protected and Bidders only need to insert pricing data into yellow cells</t>
  </si>
  <si>
    <t>Bidders must complete every yellow cell</t>
  </si>
  <si>
    <t>Prices are in € and exclude VAT</t>
  </si>
  <si>
    <t xml:space="preserve">Black tabs require no input from Bidders and are for information only </t>
  </si>
  <si>
    <t>Red tabs include yellow input cells and require completion by Bidders</t>
  </si>
  <si>
    <r>
      <rPr>
        <b/>
        <sz val="10"/>
        <color rgb="FFFF0000"/>
        <rFont val="Arial"/>
        <family val="2"/>
      </rPr>
      <t>Document BD1</t>
    </r>
    <r>
      <rPr>
        <sz val="10"/>
        <color theme="1"/>
        <rFont val="Arial"/>
        <family val="2"/>
      </rPr>
      <t xml:space="preserve"> </t>
    </r>
    <r>
      <rPr>
        <b/>
        <sz val="10"/>
        <color theme="1"/>
        <rFont val="Arial"/>
        <family val="2"/>
      </rPr>
      <t>- Bidder Declaration</t>
    </r>
    <r>
      <rPr>
        <sz val="10"/>
        <color theme="1"/>
        <rFont val="Arial"/>
        <family val="2"/>
      </rPr>
      <t xml:space="preserve"> </t>
    </r>
  </si>
  <si>
    <t>Bidding Company Name</t>
  </si>
  <si>
    <t>We have completed all yellow cells in CM001</t>
  </si>
  <si>
    <t>We have completed all yellow cells in CM002</t>
  </si>
  <si>
    <t>We have completed all yellow cells in CM003</t>
  </si>
  <si>
    <t>We have completed all yellow cells in CM004</t>
  </si>
  <si>
    <t>We have completed all yellow cells in CM005</t>
  </si>
  <si>
    <t>Insert yes</t>
  </si>
  <si>
    <t xml:space="preserve">We understand the tender clarification process which enables us to clarify any queries we may have in relation to the pricing model and confirm we have or would have used the process if necessary </t>
  </si>
  <si>
    <t>Bidders must complete all yellow cells in the following red tabs</t>
  </si>
  <si>
    <r>
      <rPr>
        <b/>
        <sz val="10"/>
        <color theme="1"/>
        <rFont val="Arial"/>
        <family val="2"/>
      </rPr>
      <t>CM001 Most Frequent Repairs</t>
    </r>
    <r>
      <rPr>
        <sz val="10"/>
        <color theme="1"/>
        <rFont val="Arial"/>
        <family val="2"/>
      </rPr>
      <t xml:space="preserve">: A list of most frequent repairs that require pricing. These codes are expected to be used the most frequently on the contract  </t>
    </r>
  </si>
  <si>
    <t>Red Tabs Overview</t>
  </si>
  <si>
    <t>DS1 Statistics</t>
  </si>
  <si>
    <t>CMW1 Weighting</t>
  </si>
  <si>
    <t>If the Bidder has any queries in relation to the Cost Models or Rules they must use the tender clarification process through the portal</t>
  </si>
  <si>
    <r>
      <rPr>
        <b/>
        <sz val="10"/>
        <color rgb="FFFF0000"/>
        <rFont val="Arial"/>
        <family val="2"/>
      </rPr>
      <t>Document CMR1</t>
    </r>
    <r>
      <rPr>
        <sz val="10"/>
        <color theme="1"/>
        <rFont val="Arial"/>
        <family val="2"/>
      </rPr>
      <t xml:space="preserve"> </t>
    </r>
    <r>
      <rPr>
        <b/>
        <sz val="10"/>
        <color theme="1"/>
        <rFont val="Arial"/>
        <family val="2"/>
      </rPr>
      <t>- Cost Model Pricing Rules</t>
    </r>
    <r>
      <rPr>
        <sz val="10"/>
        <color theme="1"/>
        <rFont val="Arial"/>
        <family val="2"/>
      </rPr>
      <t xml:space="preserve"> </t>
    </r>
  </si>
  <si>
    <r>
      <rPr>
        <b/>
        <sz val="10"/>
        <color theme="1"/>
        <rFont val="Arial"/>
        <family val="2"/>
      </rPr>
      <t>BD1 Bidder Dec</t>
    </r>
    <r>
      <rPr>
        <sz val="10"/>
        <color theme="1"/>
        <rFont val="Arial"/>
        <family val="2"/>
      </rPr>
      <t>: Bidders Declaration. Insert Bidders Name and Compliance Affirmation</t>
    </r>
  </si>
  <si>
    <t xml:space="preserve">Is for information only and should be used as a guide for the bidder to price the cost models (in terms of volume and output) The statistics are indicative and the best estimation at the point of ITT publication. Bidders will not be able to vary the prices within the cost model should the statistics included in DS1 vary during the contract </t>
  </si>
  <si>
    <t xml:space="preserve">Price </t>
  </si>
  <si>
    <t xml:space="preserve">Quality </t>
  </si>
  <si>
    <t xml:space="preserve">Category </t>
  </si>
  <si>
    <t xml:space="preserve">Weighting </t>
  </si>
  <si>
    <t>Insert %</t>
  </si>
  <si>
    <t xml:space="preserve">Priority </t>
  </si>
  <si>
    <t xml:space="preserve">Repairs </t>
  </si>
  <si>
    <t>Voids</t>
  </si>
  <si>
    <r>
      <rPr>
        <b/>
        <sz val="10"/>
        <color rgb="FFFF0000"/>
        <rFont val="Arial"/>
        <family val="2"/>
      </rPr>
      <t>Document CMW1</t>
    </r>
    <r>
      <rPr>
        <sz val="10"/>
        <color theme="1"/>
        <rFont val="Arial"/>
        <family val="2"/>
      </rPr>
      <t xml:space="preserve"> </t>
    </r>
    <r>
      <rPr>
        <b/>
        <sz val="10"/>
        <color theme="1"/>
        <rFont val="Arial"/>
        <family val="2"/>
      </rPr>
      <t>- Cost Model Score Weightings</t>
    </r>
    <r>
      <rPr>
        <sz val="10"/>
        <color theme="1"/>
        <rFont val="Arial"/>
        <family val="2"/>
      </rPr>
      <t xml:space="preserve"> </t>
    </r>
  </si>
  <si>
    <t>CM001 Most Frequent</t>
  </si>
  <si>
    <t>ITT</t>
  </si>
  <si>
    <t>Weighting</t>
  </si>
  <si>
    <t>Cost Model (ITT Impact)</t>
  </si>
  <si>
    <t>Repairs (ITT Impact)</t>
  </si>
  <si>
    <t>Repairs Sub Weighting</t>
  </si>
  <si>
    <t>Voids Sub Weighting</t>
  </si>
  <si>
    <t>Voids (ITT Impact)</t>
  </si>
  <si>
    <t xml:space="preserve">CM007 Major Void </t>
  </si>
  <si>
    <t xml:space="preserve">Cut off Line - Client may wish to further sub weight </t>
  </si>
  <si>
    <t xml:space="preserve">CM001 Sub Weighting </t>
  </si>
  <si>
    <t>CM001 (ITT Impact)</t>
  </si>
  <si>
    <t xml:space="preserve">CM002 Sub Weighting </t>
  </si>
  <si>
    <t>CM002 (ITT Impact)</t>
  </si>
  <si>
    <t>CM003 (ITT Impact)</t>
  </si>
  <si>
    <t>Dayworks</t>
  </si>
  <si>
    <t>Plant Uplift</t>
  </si>
  <si>
    <t xml:space="preserve">Material Uplift </t>
  </si>
  <si>
    <t xml:space="preserve">Subcontract Uplift </t>
  </si>
  <si>
    <t>CM003 Quoted Works Sub Weighting</t>
  </si>
  <si>
    <t xml:space="preserve">CM004 Other Works Sub Weighting </t>
  </si>
  <si>
    <t xml:space="preserve">Out of Hours Emergency Uplift </t>
  </si>
  <si>
    <t xml:space="preserve">CM005 to CM007 Voids Sub Weighting </t>
  </si>
  <si>
    <t>CM004 (ITT Impact)</t>
  </si>
  <si>
    <t>CM005 to CM007 (ITT Impact)</t>
  </si>
  <si>
    <t xml:space="preserve">CM008 Sub Weighting </t>
  </si>
  <si>
    <t>CM008 (ITT Impact)</t>
  </si>
  <si>
    <t>Final ITT Cost Model Sub Weightings</t>
  </si>
  <si>
    <t>Frequently Used Repairs: Brickwork</t>
  </si>
  <si>
    <t>Frequently Used Repairs: Carpentry</t>
  </si>
  <si>
    <t>Frequently Used Repairs: Clean &amp; Clear</t>
  </si>
  <si>
    <t>Frequently Used Repairs: Drainage</t>
  </si>
  <si>
    <t>Frequently Used Repairs: Electrical</t>
  </si>
  <si>
    <t>Frequently Used Repairs: Fencing &amp; Gates</t>
  </si>
  <si>
    <t xml:space="preserve">Frequently Used Repairs: Glazing </t>
  </si>
  <si>
    <t>Frequently Used Repairs: Groundworks</t>
  </si>
  <si>
    <t>Frequently Used Repairs: Heating &amp; Gas</t>
  </si>
  <si>
    <t xml:space="preserve">Frequently Used Repairs: Painting &amp; Decorating </t>
  </si>
  <si>
    <t xml:space="preserve">Frequently Used Repairs: Plastering </t>
  </si>
  <si>
    <t xml:space="preserve">Frequently Used Repairs: Plumbing </t>
  </si>
  <si>
    <t xml:space="preserve">Frequently Used Repairs: Roofing </t>
  </si>
  <si>
    <t>Frequently Used Repairs: Wall &amp; Floor Tiles</t>
  </si>
  <si>
    <t xml:space="preserve">Frequently Used Repairs: Scaffolding </t>
  </si>
  <si>
    <t>NHF Repairs Groundworks</t>
  </si>
  <si>
    <t>NHF Repairs Fencing and Gates</t>
  </si>
  <si>
    <t>NHF Repairs Drainage</t>
  </si>
  <si>
    <t>NHF Repairs Brickwork</t>
  </si>
  <si>
    <t>NHF Repairs Roofing</t>
  </si>
  <si>
    <t>NHF Repairs Carpentry &amp; Joinery</t>
  </si>
  <si>
    <t>NHF Repairs Plasterwork &amp; Other finishes</t>
  </si>
  <si>
    <t>NHF Repairs Wall &amp; Floor Tile and Sheet Finishes</t>
  </si>
  <si>
    <t>NHF Repairs Painting &amp; Decorating</t>
  </si>
  <si>
    <t>NHF Repairs Cleaning &amp; Clearance</t>
  </si>
  <si>
    <t>NHF Repairs Glazing</t>
  </si>
  <si>
    <t>NHF Repairs Plumbing</t>
  </si>
  <si>
    <t>NHF Repairs Heating, Gas Appliances Installation</t>
  </si>
  <si>
    <t>NHF Repairs Electrical</t>
  </si>
  <si>
    <t>Quoted Works Dayworks</t>
  </si>
  <si>
    <t>Quoted Works Plant Uplift</t>
  </si>
  <si>
    <t xml:space="preserve">Quoted Works Material Uplift </t>
  </si>
  <si>
    <t xml:space="preserve">Quoted Works Subcontract Uplift </t>
  </si>
  <si>
    <t xml:space="preserve">Repairs Out of Hours Emergency Uplift </t>
  </si>
  <si>
    <t>Repairs Minimum Job Value</t>
  </si>
  <si>
    <t>NHF Repairs Disabled Adapts and Minor Works</t>
  </si>
  <si>
    <t>NHF Repairs Scaffolding and access</t>
  </si>
  <si>
    <t xml:space="preserve">Cost Model Category </t>
  </si>
  <si>
    <t>ITT Weighted Score</t>
  </si>
  <si>
    <t>NHF Voids Groundworks</t>
  </si>
  <si>
    <t>NHF Voids Fencing and Gates</t>
  </si>
  <si>
    <t>NHF Voids Drainage</t>
  </si>
  <si>
    <t>NHF Voids Brickwork</t>
  </si>
  <si>
    <t>NHF Voids Roofing</t>
  </si>
  <si>
    <t>NHF Voids Carpentry &amp; Joinery</t>
  </si>
  <si>
    <t>NHF Voids Plasterwork &amp; Other finishes</t>
  </si>
  <si>
    <t>NHF Voids Wall &amp; Floor Tile and Sheet Finishes</t>
  </si>
  <si>
    <t>NHF Voids Painting &amp; Decorating</t>
  </si>
  <si>
    <t>NHF Voids Cleaning &amp; Clearance</t>
  </si>
  <si>
    <t>NHF Voids Glazing</t>
  </si>
  <si>
    <t>NHF Voids Plumbing</t>
  </si>
  <si>
    <t>NHF Voids Heating, Gas Appliances Installation</t>
  </si>
  <si>
    <t>NHF Voids Electrical</t>
  </si>
  <si>
    <t>NHF Voids Disabled Adapts and Minor Works</t>
  </si>
  <si>
    <t>NHF Voids Scaffolding and access</t>
  </si>
  <si>
    <t>Total Cost Model Score</t>
  </si>
  <si>
    <t xml:space="preserve">Working Hours Emergency Uplift </t>
  </si>
  <si>
    <t xml:space="preserve">Urgent Uplift </t>
  </si>
  <si>
    <t xml:space="preserve">Repairs Working Hours Emergency Uplift </t>
  </si>
  <si>
    <t xml:space="preserve">Repairs Urgent Uplift </t>
  </si>
  <si>
    <t xml:space="preserve">We confirm our understanding of the cost model and the commercial administration methodology of the contract. </t>
  </si>
  <si>
    <t>Total Uplift</t>
  </si>
  <si>
    <t>CMS1 Summary</t>
  </si>
  <si>
    <t xml:space="preserve">Is for information only and details how the price score will be evaluated and weightings given to each section of the cost model </t>
  </si>
  <si>
    <t xml:space="preserve">Tuath Housing </t>
  </si>
  <si>
    <t>4 Days</t>
  </si>
  <si>
    <r>
      <rPr>
        <b/>
        <sz val="10"/>
        <color rgb="FFFF0000"/>
        <rFont val="Arial"/>
        <family val="2"/>
      </rPr>
      <t>Document DS1</t>
    </r>
    <r>
      <rPr>
        <sz val="10"/>
        <color theme="1"/>
        <rFont val="Arial"/>
        <family val="2"/>
      </rPr>
      <t xml:space="preserve"> </t>
    </r>
    <r>
      <rPr>
        <b/>
        <sz val="10"/>
        <color theme="1"/>
        <rFont val="Arial"/>
        <family val="2"/>
      </rPr>
      <t>- Tuath Housing Responsive Repairs &amp; Voids Data Sheet</t>
    </r>
    <r>
      <rPr>
        <sz val="10"/>
        <color theme="1"/>
        <rFont val="Arial"/>
        <family val="2"/>
      </rPr>
      <t xml:space="preserve"> </t>
    </r>
  </si>
  <si>
    <t>Repairs &amp; Voids Framework</t>
  </si>
  <si>
    <t>24 Hours</t>
  </si>
  <si>
    <t>CM009 Planned Compliance Work</t>
  </si>
  <si>
    <t xml:space="preserve">Ref </t>
  </si>
  <si>
    <t xml:space="preserve">Annual Quantity </t>
  </si>
  <si>
    <t>Planned 1</t>
  </si>
  <si>
    <t>Planned 2</t>
  </si>
  <si>
    <t>Planned 3</t>
  </si>
  <si>
    <t>Planned 4</t>
  </si>
  <si>
    <t>Planned 5</t>
  </si>
  <si>
    <t>Planned 6</t>
  </si>
  <si>
    <t>Planned 7</t>
  </si>
  <si>
    <t>Planned 8</t>
  </si>
  <si>
    <t>Planned 9</t>
  </si>
  <si>
    <t>Planned 10</t>
  </si>
  <si>
    <t>Complete Electrical Installation Condition Report (EICR) to occupied or void residential property including inspection, testing, certification, resident liaison, access arrangements, minor consumables, upload/provision of certification and minor remedial works necessary to achieve satisfactory certification. Excludes rewires, consumer unit replacement, major fault rectification and intrusive works. Full requirements contained within the Specification.</t>
  </si>
  <si>
    <t xml:space="preserve">Annual EICRs </t>
  </si>
  <si>
    <t>Annual Properties for Detectors</t>
  </si>
  <si>
    <t>Insert annual expectation</t>
  </si>
  <si>
    <t>Supply and install new hardwired smoke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</si>
  <si>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smoke detector and supply and install replacement hardwired smoke detector including all necessary wiring, connection, testing, commissioning, certification, making good, resident liaison and disposal of existing detector and waste materials.</t>
  </si>
  <si>
    <t>Remove existing faulty hardwired smoke detector and supply and install replacement hardwired smoke detector utilising existing wiring arrangement where suitable, including testing, commissioning, certification, resident liaison and disposal of existing detector and waste materials.</t>
  </si>
  <si>
    <t>Supply and install new hardwired heat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</si>
  <si>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heat detector and supply and install replacement hardwired heat detector including all necessary wiring, connection, testing, commissioning, certification, making good, resident liaison and disposal of existing detector and waste materials.</t>
  </si>
  <si>
    <t>Remove existing faulty hardwired heat detector and supply and install replacement hardwired heat detector utilising existing wiring arrangement where suitable, including testing, commissioning, certification, resident liaison and disposal of existing detector and waste materials.</t>
  </si>
  <si>
    <t>Supply and install new hardwired carbon monoxide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</si>
  <si>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carbon monoxide detector and supply and install replacement hardwired carbon monoxide detector including all necessary wiring, connection, testing, commissioning, certification, making good, resident liaison and disposal of existing detector and waste materials.</t>
  </si>
  <si>
    <t>Remove existing faulty hardwired carbon monoxide detector and supply and install replacement hardwired carbon monoxide detector utilising existing wiring arrangement where suitable, including testing, commissioning, certification, resident liaison and disposal of existing detector and waste materials.</t>
  </si>
  <si>
    <t>CM009 Planned Compliance</t>
  </si>
  <si>
    <t>Planned Compliance</t>
  </si>
  <si>
    <t>Tuath Housing Weightings</t>
  </si>
  <si>
    <t>Planned Compliance Sub Weighting</t>
  </si>
  <si>
    <t>Planned Compliance (ITT Impact)</t>
  </si>
  <si>
    <t>Access</t>
  </si>
  <si>
    <t>Brick/Block/Render</t>
  </si>
  <si>
    <t xml:space="preserve">Chimney &amp; Fixed Fires </t>
  </si>
  <si>
    <t>Decoration</t>
  </si>
  <si>
    <t xml:space="preserve">Estates </t>
  </si>
  <si>
    <t xml:space="preserve">Fencing </t>
  </si>
  <si>
    <t xml:space="preserve">Fire Safety  </t>
  </si>
  <si>
    <t>Heating</t>
  </si>
  <si>
    <t>Plastering</t>
  </si>
  <si>
    <t>Plumbing</t>
  </si>
  <si>
    <t>Roofing</t>
  </si>
  <si>
    <t>Surveys</t>
  </si>
  <si>
    <t>Wall &amp; Floor Finishes</t>
  </si>
  <si>
    <t>07001</t>
  </si>
  <si>
    <t>07002</t>
  </si>
  <si>
    <t>07003</t>
  </si>
  <si>
    <t>07004</t>
  </si>
  <si>
    <t>07005</t>
  </si>
  <si>
    <t>07006</t>
  </si>
  <si>
    <t>04001</t>
  </si>
  <si>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</si>
  <si>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</si>
  <si>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</si>
  <si>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</si>
  <si>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</si>
  <si>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</si>
  <si>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</si>
  <si>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</si>
  <si>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</si>
  <si>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</si>
  <si>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</si>
  <si>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</si>
  <si>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</si>
  <si>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</si>
  <si>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</si>
  <si>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</si>
  <si>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</si>
  <si>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</si>
  <si>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</si>
  <si>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</si>
  <si>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</si>
  <si>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</si>
  <si>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</si>
  <si>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</si>
  <si>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</si>
  <si>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</si>
  <si>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</si>
  <si>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</si>
  <si>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</si>
  <si>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</si>
  <si>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</si>
  <si>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</si>
  <si>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</si>
  <si>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</si>
  <si>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</si>
  <si>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</si>
  <si>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04038</t>
  </si>
  <si>
    <t>04039</t>
  </si>
  <si>
    <t>04040</t>
  </si>
  <si>
    <t>04041</t>
  </si>
  <si>
    <t>04042</t>
  </si>
  <si>
    <t>04043</t>
  </si>
  <si>
    <t>04044</t>
  </si>
  <si>
    <t>04045</t>
  </si>
  <si>
    <t>04046</t>
  </si>
  <si>
    <t>04047</t>
  </si>
  <si>
    <t>04048</t>
  </si>
  <si>
    <t>04049</t>
  </si>
  <si>
    <t>04050</t>
  </si>
  <si>
    <t>04051</t>
  </si>
  <si>
    <t>04052</t>
  </si>
  <si>
    <t>04054</t>
  </si>
  <si>
    <t>04055</t>
  </si>
  <si>
    <t>04056</t>
  </si>
  <si>
    <t>04057</t>
  </si>
  <si>
    <t>04058</t>
  </si>
  <si>
    <t>04059</t>
  </si>
  <si>
    <t>04060</t>
  </si>
  <si>
    <t>04061</t>
  </si>
  <si>
    <t>04062</t>
  </si>
  <si>
    <t>04063</t>
  </si>
  <si>
    <t>04064</t>
  </si>
  <si>
    <t>04065</t>
  </si>
  <si>
    <t>04066</t>
  </si>
  <si>
    <t>04067</t>
  </si>
  <si>
    <t>04068</t>
  </si>
  <si>
    <t>04069</t>
  </si>
  <si>
    <t>04070</t>
  </si>
  <si>
    <t>04071</t>
  </si>
  <si>
    <t>04072</t>
  </si>
  <si>
    <t>04073</t>
  </si>
  <si>
    <t>04074</t>
  </si>
  <si>
    <t>04075</t>
  </si>
  <si>
    <t>04076</t>
  </si>
  <si>
    <t>04077</t>
  </si>
  <si>
    <t>04078</t>
  </si>
  <si>
    <t>04079</t>
  </si>
  <si>
    <t>04080</t>
  </si>
  <si>
    <t>04081</t>
  </si>
  <si>
    <t>04082</t>
  </si>
  <si>
    <t>04083</t>
  </si>
  <si>
    <t>04084</t>
  </si>
  <si>
    <t>04085</t>
  </si>
  <si>
    <t>04086</t>
  </si>
  <si>
    <t>04087</t>
  </si>
  <si>
    <t>04088</t>
  </si>
  <si>
    <t>04089</t>
  </si>
  <si>
    <t>04090</t>
  </si>
  <si>
    <t>04091</t>
  </si>
  <si>
    <t>04092</t>
  </si>
  <si>
    <t>04093</t>
  </si>
  <si>
    <t>04094</t>
  </si>
  <si>
    <t>04095</t>
  </si>
  <si>
    <t>04096</t>
  </si>
  <si>
    <t>04102</t>
  </si>
  <si>
    <t>04103</t>
  </si>
  <si>
    <t>04104</t>
  </si>
  <si>
    <t>04105</t>
  </si>
  <si>
    <t>04106</t>
  </si>
  <si>
    <t>04107</t>
  </si>
  <si>
    <t>04108</t>
  </si>
  <si>
    <t>04109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</si>
  <si>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</si>
  <si>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</si>
  <si>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</si>
  <si>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</si>
  <si>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</si>
  <si>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</si>
  <si>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</si>
  <si>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</si>
  <si>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</si>
  <si>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</si>
  <si>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</si>
  <si>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</si>
  <si>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</si>
  <si>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</si>
  <si>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</si>
  <si>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</si>
  <si>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</si>
  <si>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</si>
  <si>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</si>
  <si>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</si>
  <si>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</si>
  <si>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</si>
  <si>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</si>
  <si>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04138</t>
  </si>
  <si>
    <t>04139</t>
  </si>
  <si>
    <t>04140</t>
  </si>
  <si>
    <t>04141</t>
  </si>
  <si>
    <t>04142</t>
  </si>
  <si>
    <t>04143</t>
  </si>
  <si>
    <t>04144</t>
  </si>
  <si>
    <t>04145</t>
  </si>
  <si>
    <t>06001</t>
  </si>
  <si>
    <t>06002</t>
  </si>
  <si>
    <t>06003</t>
  </si>
  <si>
    <t>06004</t>
  </si>
  <si>
    <t>06005</t>
  </si>
  <si>
    <t>06006</t>
  </si>
  <si>
    <t>06008</t>
  </si>
  <si>
    <t>06009</t>
  </si>
  <si>
    <t>06010</t>
  </si>
  <si>
    <t>06011</t>
  </si>
  <si>
    <t>06012</t>
  </si>
  <si>
    <t>06013</t>
  </si>
  <si>
    <t>06014</t>
  </si>
  <si>
    <t>06015</t>
  </si>
  <si>
    <t>06016</t>
  </si>
  <si>
    <t>06017</t>
  </si>
  <si>
    <t>06018</t>
  </si>
  <si>
    <t>06019</t>
  </si>
  <si>
    <t>09001</t>
  </si>
  <si>
    <t>09002</t>
  </si>
  <si>
    <t>09003</t>
  </si>
  <si>
    <t>09004</t>
  </si>
  <si>
    <t>09005</t>
  </si>
  <si>
    <t>09006</t>
  </si>
  <si>
    <t>09007</t>
  </si>
  <si>
    <t>09008</t>
  </si>
  <si>
    <t>09009</t>
  </si>
  <si>
    <t>09011</t>
  </si>
  <si>
    <t>09012</t>
  </si>
  <si>
    <t>09013</t>
  </si>
  <si>
    <t>09014</t>
  </si>
  <si>
    <t>09017</t>
  </si>
  <si>
    <t>09018</t>
  </si>
  <si>
    <t>09019</t>
  </si>
  <si>
    <t>09020</t>
  </si>
  <si>
    <t>09021</t>
  </si>
  <si>
    <t>09022</t>
  </si>
  <si>
    <t>09023</t>
  </si>
  <si>
    <t>09024</t>
  </si>
  <si>
    <t>09025</t>
  </si>
  <si>
    <t>09026</t>
  </si>
  <si>
    <t>09027</t>
  </si>
  <si>
    <t>09028</t>
  </si>
  <si>
    <t>09029</t>
  </si>
  <si>
    <t>09030</t>
  </si>
  <si>
    <t>09031</t>
  </si>
  <si>
    <t>09032</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</si>
  <si>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</si>
  <si>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</si>
  <si>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</si>
  <si>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</si>
  <si>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</si>
  <si>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</si>
  <si>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</si>
  <si>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</si>
  <si>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</si>
  <si>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</si>
  <si>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</si>
  <si>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</si>
  <si>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</si>
  <si>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</si>
  <si>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</si>
  <si>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</si>
  <si>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</si>
  <si>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</si>
  <si>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</si>
  <si>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</si>
  <si>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</si>
  <si>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</si>
  <si>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</si>
  <si>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</si>
  <si>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</si>
  <si>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</si>
  <si>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</si>
  <si>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</si>
  <si>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</si>
  <si>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</si>
  <si>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</si>
  <si>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</si>
  <si>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</si>
  <si>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</si>
  <si>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</si>
  <si>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</si>
  <si>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</si>
  <si>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</si>
  <si>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</si>
  <si>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</si>
  <si>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</si>
  <si>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</si>
  <si>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</si>
  <si>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</si>
  <si>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</si>
  <si>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</si>
  <si>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</si>
  <si>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</si>
  <si>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</si>
  <si>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</si>
  <si>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</si>
  <si>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03058</t>
  </si>
  <si>
    <t>03059</t>
  </si>
  <si>
    <t>03060</t>
  </si>
  <si>
    <t>03061</t>
  </si>
  <si>
    <t>03062</t>
  </si>
  <si>
    <t>03063</t>
  </si>
  <si>
    <t>03064</t>
  </si>
  <si>
    <t>03065</t>
  </si>
  <si>
    <t>03066</t>
  </si>
  <si>
    <t>03067</t>
  </si>
  <si>
    <t>03068</t>
  </si>
  <si>
    <t>03069</t>
  </si>
  <si>
    <t>03070</t>
  </si>
  <si>
    <t>08004</t>
  </si>
  <si>
    <t>08005</t>
  </si>
  <si>
    <t>08006</t>
  </si>
  <si>
    <t>08007</t>
  </si>
  <si>
    <t>08008</t>
  </si>
  <si>
    <t>08009</t>
  </si>
  <si>
    <t>08010</t>
  </si>
  <si>
    <t>08011</t>
  </si>
  <si>
    <t>08012</t>
  </si>
  <si>
    <t>08013</t>
  </si>
  <si>
    <t>08014</t>
  </si>
  <si>
    <t>08015</t>
  </si>
  <si>
    <t>08001</t>
  </si>
  <si>
    <t>08002</t>
  </si>
  <si>
    <t>08003</t>
  </si>
  <si>
    <t>05001</t>
  </si>
  <si>
    <t>05002</t>
  </si>
  <si>
    <t>05003</t>
  </si>
  <si>
    <t>05004</t>
  </si>
  <si>
    <t>05005</t>
  </si>
  <si>
    <t>05006</t>
  </si>
  <si>
    <t>05007</t>
  </si>
  <si>
    <t>05008</t>
  </si>
  <si>
    <t>05009</t>
  </si>
  <si>
    <t>01001</t>
  </si>
  <si>
    <t>01002</t>
  </si>
  <si>
    <t>01003</t>
  </si>
  <si>
    <t>01004</t>
  </si>
  <si>
    <t>01005</t>
  </si>
  <si>
    <t>01006</t>
  </si>
  <si>
    <t>01007</t>
  </si>
  <si>
    <t>01008</t>
  </si>
  <si>
    <t>01009</t>
  </si>
  <si>
    <t>01010</t>
  </si>
  <si>
    <t>01011</t>
  </si>
  <si>
    <t>01012</t>
  </si>
  <si>
    <t>01013</t>
  </si>
  <si>
    <t>01014</t>
  </si>
  <si>
    <t>01015</t>
  </si>
  <si>
    <t>01016</t>
  </si>
  <si>
    <t>01017</t>
  </si>
  <si>
    <t>01018</t>
  </si>
  <si>
    <t>01019</t>
  </si>
  <si>
    <t>01020</t>
  </si>
  <si>
    <t>01021</t>
  </si>
  <si>
    <t>01022</t>
  </si>
  <si>
    <t>01023</t>
  </si>
  <si>
    <t>01024</t>
  </si>
  <si>
    <t>01025</t>
  </si>
  <si>
    <t>01028</t>
  </si>
  <si>
    <t>01029</t>
  </si>
  <si>
    <t>01030</t>
  </si>
  <si>
    <t>01031</t>
  </si>
  <si>
    <t>01032</t>
  </si>
  <si>
    <t>01036</t>
  </si>
  <si>
    <t>01037</t>
  </si>
  <si>
    <t>01038</t>
  </si>
  <si>
    <t>01039</t>
  </si>
  <si>
    <t>01040</t>
  </si>
  <si>
    <t>01041</t>
  </si>
  <si>
    <t>01042</t>
  </si>
  <si>
    <t>01043</t>
  </si>
  <si>
    <t>01047</t>
  </si>
  <si>
    <t>01048</t>
  </si>
  <si>
    <t>01049</t>
  </si>
  <si>
    <t>01050</t>
  </si>
  <si>
    <t>01051</t>
  </si>
  <si>
    <t>01052</t>
  </si>
  <si>
    <t>01053</t>
  </si>
  <si>
    <t>01054</t>
  </si>
  <si>
    <t>01055</t>
  </si>
  <si>
    <t>10001</t>
  </si>
  <si>
    <t>10002</t>
  </si>
  <si>
    <t>10003</t>
  </si>
  <si>
    <t>10004</t>
  </si>
  <si>
    <t>10005</t>
  </si>
  <si>
    <t>10006</t>
  </si>
  <si>
    <t>10007</t>
  </si>
  <si>
    <t>10008</t>
  </si>
  <si>
    <t>10010</t>
  </si>
  <si>
    <t>10011</t>
  </si>
  <si>
    <t>10012</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</si>
  <si>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</si>
  <si>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</si>
  <si>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</si>
  <si>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</si>
  <si>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</si>
  <si>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</si>
  <si>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</si>
  <si>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</si>
  <si>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</si>
  <si>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</si>
  <si>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</si>
  <si>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</si>
  <si>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</si>
  <si>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</si>
  <si>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</si>
  <si>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</si>
  <si>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</si>
  <si>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</si>
  <si>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</si>
  <si>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</si>
  <si>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</si>
  <si>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</si>
  <si>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</si>
  <si>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</si>
  <si>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</si>
  <si>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</si>
  <si>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</si>
  <si>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</si>
  <si>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</si>
  <si>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</si>
  <si>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</si>
  <si>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</si>
  <si>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</si>
  <si>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</si>
  <si>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</si>
  <si>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</si>
  <si>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</si>
  <si>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</si>
  <si>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</si>
  <si>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</si>
  <si>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</si>
  <si>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</si>
  <si>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</si>
  <si>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</si>
  <si>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</si>
  <si>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</si>
  <si>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</si>
  <si>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</si>
  <si>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</si>
  <si>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</si>
  <si>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</si>
  <si>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</si>
  <si>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</si>
  <si>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</si>
  <si>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</si>
  <si>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</si>
  <si>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</si>
  <si>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</si>
  <si>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</si>
  <si>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</si>
  <si>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</si>
  <si>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</si>
  <si>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</si>
  <si>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</si>
  <si>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</si>
  <si>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</si>
  <si>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</si>
  <si>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</si>
  <si>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</si>
  <si>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</si>
  <si>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</si>
  <si>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</si>
  <si>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02078</t>
  </si>
  <si>
    <t>02079</t>
  </si>
  <si>
    <t>02080</t>
  </si>
  <si>
    <t>02081</t>
  </si>
  <si>
    <t>02082</t>
  </si>
  <si>
    <t>02083</t>
  </si>
  <si>
    <t>02084</t>
  </si>
  <si>
    <t>02085</t>
  </si>
  <si>
    <t>02086</t>
  </si>
  <si>
    <t>02087</t>
  </si>
  <si>
    <t>02088</t>
  </si>
  <si>
    <t>02089</t>
  </si>
  <si>
    <t>02090</t>
  </si>
  <si>
    <t>11001</t>
  </si>
  <si>
    <t>11002</t>
  </si>
  <si>
    <t>11003</t>
  </si>
  <si>
    <t>11004</t>
  </si>
  <si>
    <t>11005</t>
  </si>
  <si>
    <t>11006</t>
  </si>
  <si>
    <t>11007</t>
  </si>
  <si>
    <t>11008</t>
  </si>
  <si>
    <t>11009</t>
  </si>
  <si>
    <t>11010</t>
  </si>
  <si>
    <t>11011</t>
  </si>
  <si>
    <t>11012</t>
  </si>
  <si>
    <t>11013</t>
  </si>
  <si>
    <t>11014</t>
  </si>
  <si>
    <t>11015</t>
  </si>
  <si>
    <t>11016</t>
  </si>
  <si>
    <t>11017</t>
  </si>
  <si>
    <t>11024</t>
  </si>
  <si>
    <t>11025</t>
  </si>
  <si>
    <t>11026</t>
  </si>
  <si>
    <t>11027</t>
  </si>
  <si>
    <t>11028</t>
  </si>
  <si>
    <t>11029</t>
  </si>
  <si>
    <t>11030</t>
  </si>
  <si>
    <t>11031</t>
  </si>
  <si>
    <t>11032</t>
  </si>
  <si>
    <t>Access:  Renew 3 Lever Mortice</t>
  </si>
  <si>
    <t>Access:  Renew 5 Lever Mortice</t>
  </si>
  <si>
    <t>Access:  Renew nightlatch and receiver</t>
  </si>
  <si>
    <t>Access; Locks; Access: Change external locks</t>
  </si>
  <si>
    <t>Access: Change lock</t>
  </si>
  <si>
    <t>Access: Change locks</t>
  </si>
  <si>
    <t>Access: Change locks - 3 point</t>
  </si>
  <si>
    <t>Access: Change locks - 5 point</t>
  </si>
  <si>
    <t>Flashing: Rake out and repoint flashing joint, silicone</t>
  </si>
  <si>
    <t>Flashing: Rake out and repoint flashing joint, mortar</t>
  </si>
  <si>
    <t>Render roughcast: Hack off loose render or roughcast</t>
  </si>
  <si>
    <t>Render: Patch, re-rendered wall</t>
  </si>
  <si>
    <t>External wall plaster: Hack off and rerender ingo to door or window</t>
  </si>
  <si>
    <t>External Wall Vent: Supply and fit 4" wall vent</t>
  </si>
  <si>
    <t>External door hardwood door: Renew</t>
  </si>
  <si>
    <t>External PVC door: Rnew</t>
  </si>
  <si>
    <t>External PVC patio door: Renew</t>
  </si>
  <si>
    <t>Fascia Soffit and Bargeboard: Renew</t>
  </si>
  <si>
    <t>Window: Replace any type of window renew</t>
  </si>
  <si>
    <t>Handrail: Refix hand rail</t>
  </si>
  <si>
    <t>Hand rail: Supply and fit</t>
  </si>
  <si>
    <t>Door lock: Force entry , lock change</t>
  </si>
  <si>
    <t>External door: Force entry, renew door and frame after forced entry</t>
  </si>
  <si>
    <t>Board up door: Board external door</t>
  </si>
  <si>
    <t>Board up window: Board window</t>
  </si>
  <si>
    <t>Board up window: Remove board from window or door</t>
  </si>
  <si>
    <t xml:space="preserve">Board up property: Board up void property </t>
  </si>
  <si>
    <t>Floors: Lift floor and relay chipboard flooring</t>
  </si>
  <si>
    <t>Floors: Lift and relay floorboards</t>
  </si>
  <si>
    <t>Skirting boards:  Remove and refix</t>
  </si>
  <si>
    <t>Kitchen worktop: Cut worktop for white goods</t>
  </si>
  <si>
    <t>Internal doors: Renew internal flush panel door</t>
  </si>
  <si>
    <t>Fire Door, Renew 1/2hr fire door</t>
  </si>
  <si>
    <t>Door internal: Take of and adjust and rehang door</t>
  </si>
  <si>
    <t>Door stops: Renew door stops, external</t>
  </si>
  <si>
    <t>Carpentry; Doors external, take off, strip and rehang door</t>
  </si>
  <si>
    <t>External door: Handle to to external door, renew</t>
  </si>
  <si>
    <t>Internal doors: Handle to to internal door, renew</t>
  </si>
  <si>
    <t>Internal doors: Renew hinges to door</t>
  </si>
  <si>
    <t>Door closer: Door closer to internal door, supply and fit (Pifco)</t>
  </si>
  <si>
    <t>Door closer: Doors, door closer to internal door, overhaul, refix (Perco)</t>
  </si>
  <si>
    <t>External door: Renew letter plate to external door</t>
  </si>
  <si>
    <t>External door: Renew weather bar to external door</t>
  </si>
  <si>
    <t>External door:  Closer to external door, supply and fit (Briton)</t>
  </si>
  <si>
    <t>Intenal doors: Door closer to internal door, supply and fit (chain)</t>
  </si>
  <si>
    <t>External doors: Sealant around door, rake out and renew</t>
  </si>
  <si>
    <t>External door: Doors patio, overhaul, strip, adjust</t>
  </si>
  <si>
    <t>External door Door lock, replace, one eurocylinder</t>
  </si>
  <si>
    <t>Stairs: Staircase overhaul</t>
  </si>
  <si>
    <t>Stairs: Renew newel post</t>
  </si>
  <si>
    <t>Stairs: Banister handrail</t>
  </si>
  <si>
    <t>Door lock: Internal, repair or replace</t>
  </si>
  <si>
    <t>Door: Weather bar, lift and rebed</t>
  </si>
  <si>
    <t xml:space="preserve">Cyclical: Window &amp; door service: </t>
  </si>
  <si>
    <t>Window: Renew trickle vent cover</t>
  </si>
  <si>
    <t>Window: Renew window handle and keeper</t>
  </si>
  <si>
    <t>Window: Renew damaged hanger to tilt and turn window</t>
  </si>
  <si>
    <t>Window: Renew sill</t>
  </si>
  <si>
    <t>Window: Silicon/mastic seal around window</t>
  </si>
  <si>
    <t>Window Glazing: Renew double glazed unit to window</t>
  </si>
  <si>
    <t>Door glazing: Renew double glazed unit to door</t>
  </si>
  <si>
    <t>Window glazing: Renew double glazed frosted glass to window</t>
  </si>
  <si>
    <t>Window glazing:Renew triple glazed unit to window</t>
  </si>
  <si>
    <t>Window glazing: Renew triple glazed unit to door</t>
  </si>
  <si>
    <t>Sktlight glazing: Renew double glazed unit to skylight</t>
  </si>
  <si>
    <t>Window glazing: Renew glazing beads</t>
  </si>
  <si>
    <t>External sliding door: Rehang sliding doors</t>
  </si>
  <si>
    <t>Internal door: Replace internal door handle</t>
  </si>
  <si>
    <t>Kitchen: Renew complete kitchen</t>
  </si>
  <si>
    <t>Kitchen: Kitchen base, 1000 base unit, renew</t>
  </si>
  <si>
    <t>Kitchen: Kitchen base, 600 base unit, renew</t>
  </si>
  <si>
    <t>Kitchen: Kitchen base, 500 base unit, renew</t>
  </si>
  <si>
    <t>Kitchen: Kitchen base, 300 base unit, renew</t>
  </si>
  <si>
    <t>Kitchen: Kitchen base,1000 base unit door, renew</t>
  </si>
  <si>
    <t>Kitchen: Kitchen base, 600 base unit door, renew</t>
  </si>
  <si>
    <t>Kitchen: Kitchen base, 500 base unit door, renew</t>
  </si>
  <si>
    <t>Kitchen: Kitchen base, 300 base unit door, renew</t>
  </si>
  <si>
    <t>Kitchen: Kitchen wall,1000 wall unit, renew</t>
  </si>
  <si>
    <t>Kitchen: Kitchen wall, 600 wall unit, renew</t>
  </si>
  <si>
    <t>Kitchen: Kitchen wall, 500 wall unit, renew</t>
  </si>
  <si>
    <t>Kitchen: Kitchen wall, 300 wall unit, renew</t>
  </si>
  <si>
    <t>Kitchen: Kitchen wall,1000 wall unit door, renew</t>
  </si>
  <si>
    <t>Kitchen: Kitchen wall, 600 wall unit door, renew</t>
  </si>
  <si>
    <t>Kitchen: Kitchen wall, 500 wall unit door, renew</t>
  </si>
  <si>
    <t>Kitchen: Kitchen wall, 300 wall unit door, renew</t>
  </si>
  <si>
    <t>Kitchen: Kitchen base, corner unit, renew</t>
  </si>
  <si>
    <t>Kitchen: Kitchen base, sink unit base, renew</t>
  </si>
  <si>
    <t>Kitchen: Kitchen base, sink unit base , remove and refix</t>
  </si>
  <si>
    <t>Kitchen: Kitchen drawer, drawer, renew</t>
  </si>
  <si>
    <t>Kitchen: Kitchen drawer, drawer front, renew</t>
  </si>
  <si>
    <t>Kitchen: Kitchen base door, base unit door, renew</t>
  </si>
  <si>
    <t>Kitchen: Kitchen wall door, wall unit door, renew</t>
  </si>
  <si>
    <t>Kitchen: Kitchen, overhaul kitchen units</t>
  </si>
  <si>
    <t>Kitchen: Kitchen worktops, worktop, renew</t>
  </si>
  <si>
    <t>Kitchen: Kitchen worktops, seal between worktop and wall</t>
  </si>
  <si>
    <t>Bath: Bath panel, renew bath panel to match existing</t>
  </si>
  <si>
    <t>Bath: Bath end panel, renew end panel only to match existing</t>
  </si>
  <si>
    <t>Bath: Bath panel, remove and refit</t>
  </si>
  <si>
    <t>Bathroom: Suppy and fit grab rail</t>
  </si>
  <si>
    <t>Shower: Shower cubicle screen/unit; replace</t>
  </si>
  <si>
    <t>Shower: Shower, curtain and rail</t>
  </si>
  <si>
    <t>Shower: Shower, screen</t>
  </si>
  <si>
    <t>Shower; Shower: Renew cubicle shower</t>
  </si>
  <si>
    <t>Shower: Shower, supply and fit cubicle shower</t>
  </si>
  <si>
    <t>Internal Door: Replace internal Door Frame</t>
  </si>
  <si>
    <t>External door: Move External Door Hinges</t>
  </si>
  <si>
    <t>Internal door: Move Internal Door Hinges</t>
  </si>
  <si>
    <t>External door: Replace Existing External Timber Door</t>
  </si>
  <si>
    <t>Internal door: Replace internal Door</t>
  </si>
  <si>
    <t>Shed door: Repair shed door</t>
  </si>
  <si>
    <t>Shed door: Replace</t>
  </si>
  <si>
    <t>Fascia Soffit and Bargeboard: Repair/replace sections</t>
  </si>
  <si>
    <t>Draughtproof: Renew draft seal to external Door/Window (Small)</t>
  </si>
  <si>
    <t>Downpipe: Replacement 1 Storey</t>
  </si>
  <si>
    <t>Downpipe: Replacement 2 Storey</t>
  </si>
  <si>
    <t>Downpipe: Replacement 2 Storey +</t>
  </si>
  <si>
    <t>Downpipe: Securing 1 Storey</t>
  </si>
  <si>
    <t>Downpipe: Securing 2 Storey</t>
  </si>
  <si>
    <t>Window restrictor: Replace window restrictor/casement stay</t>
  </si>
  <si>
    <t>Guarding: External Hand/Guard Rail Replacement</t>
  </si>
  <si>
    <t>Fire door: Fire door maintenance</t>
  </si>
  <si>
    <t>Draughtproof: Renew draught seal to external Door/Window (Large)</t>
  </si>
  <si>
    <t>Window restrictor: fit new window restrictor</t>
  </si>
  <si>
    <t>Insulation: Insulate Attic 100MM</t>
  </si>
  <si>
    <t>Insulation: Insulate Attic 100 MM w/ additional</t>
  </si>
  <si>
    <t>Insulation: Insulate Attic 200MM</t>
  </si>
  <si>
    <t>Insulation: Insulate Attic 200 MM w/ additional</t>
  </si>
  <si>
    <t>Utility meter box: Fit new utility meter box door</t>
  </si>
  <si>
    <t>ESB meter box: Fit new ESB meter box door</t>
  </si>
  <si>
    <t>Flooring: Floor covering threshold/ dividing strips 1.4 mts or less.</t>
  </si>
  <si>
    <t>Internal door: Replace set of lever handles</t>
  </si>
  <si>
    <t>Internal door: Bathroom door lock change</t>
  </si>
  <si>
    <t>Wall vent: Unblock wall air vent</t>
  </si>
  <si>
    <t>Fire door: Fit new door closer</t>
  </si>
  <si>
    <t xml:space="preserve">Internal door; Replace internal door handles </t>
  </si>
  <si>
    <t>Ironmongry: Replace skirting and paint to suit existing</t>
  </si>
  <si>
    <t>External door: Secure Letter Box</t>
  </si>
  <si>
    <t>External door: Adjust external doors</t>
  </si>
  <si>
    <t>Internal door: Adjust internal doors</t>
  </si>
  <si>
    <t>Gas meter box: Replace Gas Meter box door</t>
  </si>
  <si>
    <t>Windows &amp; door servicing: 1 Bed apartment window service</t>
  </si>
  <si>
    <t>Windows &amp; door servicing: 2 Bed House/apartment window service</t>
  </si>
  <si>
    <t>Windows &amp; door servicing: 3 Bed house/duplex/apartment window service</t>
  </si>
  <si>
    <t>External Door: Service external doors</t>
  </si>
  <si>
    <t>Carpentry; Remove satellite dish</t>
  </si>
  <si>
    <t>Carpentry; Remove satellite dish, with access</t>
  </si>
  <si>
    <t>Window: Renew pair of hinges</t>
  </si>
  <si>
    <t>External Door:Supply and fit new locking mechanism</t>
  </si>
  <si>
    <t>Fixed Fires: Stove, renew</t>
  </si>
  <si>
    <t>Fixed Fires: Fireplace, renew</t>
  </si>
  <si>
    <t>Chimney: Clean &amp; Sweep chimney</t>
  </si>
  <si>
    <t>Chimney:  Stove &amp; chimney clean</t>
  </si>
  <si>
    <t>Fixed Fires: Replace fireback with heavey duty replacement</t>
  </si>
  <si>
    <t>Chimney: CCTV; Chimney Safety Check-Chimney clean and CCTV camera survey</t>
  </si>
  <si>
    <t>Fixed Fires: Stove; Stove Repair</t>
  </si>
  <si>
    <t>Fixed Fires: Replace Fire Grate</t>
  </si>
  <si>
    <t>Chimney: Supply and fit Chimney Cowl</t>
  </si>
  <si>
    <t>Chnimey Call Out: Initial Callout</t>
  </si>
  <si>
    <t>Cleaning; Clear common landscape area</t>
  </si>
  <si>
    <t>Cleaning; Clear common stair area</t>
  </si>
  <si>
    <t>Cleaning; Clear common bin area</t>
  </si>
  <si>
    <t>Cleaning; Clean bin area</t>
  </si>
  <si>
    <t>Cleaning; Remove graffitti,</t>
  </si>
  <si>
    <t>Cleaning; Skip Hire</t>
  </si>
  <si>
    <t>Cleaning &amp; Clearance: Skip Small</t>
  </si>
  <si>
    <t>Cleaning &amp; Clearance: Skip Large</t>
  </si>
  <si>
    <t>Cleaning &amp; Clearance: Rubbish removal</t>
  </si>
  <si>
    <t>Cleaning &amp; Clearance: Solid/Wheelie Bin removal</t>
  </si>
  <si>
    <t>Cleaning &amp; Clearance: External Powerwash</t>
  </si>
  <si>
    <t>Cleaning &amp; Clearance: Graffiti Removal</t>
  </si>
  <si>
    <t>Gutter: Clean By other access means</t>
  </si>
  <si>
    <t>Gutter: Clean By Ladder</t>
  </si>
  <si>
    <t>Cleaning &amp; Clearance: Disinfect bathroom</t>
  </si>
  <si>
    <t>Cleaning &amp; Clearance: Disinfect kitchen</t>
  </si>
  <si>
    <t>Cleaning &amp; Clearance: Disinfect any one room</t>
  </si>
  <si>
    <t>Cleaning &amp; Clearance; Clear out Attic</t>
  </si>
  <si>
    <t>Painting: Internal Walls, emulsion, walls, prepare, apply 2 coats</t>
  </si>
  <si>
    <t>Painting: Ceiling, emulsion, ceiling, prepare, apply 2 coats</t>
  </si>
  <si>
    <t>Painting: Prep; Fungicidal wash, repaint</t>
  </si>
  <si>
    <t>Painting: Woodwork, prepare, undercoat,finnish</t>
  </si>
  <si>
    <t>Painting: Varnish doors, prepare, 2 coat varnish</t>
  </si>
  <si>
    <t>Painting: Woodwork, paint new woodwork</t>
  </si>
  <si>
    <t xml:space="preserve">Painting: Woodwork, paint room, walls </t>
  </si>
  <si>
    <t>Painting: Redecorate as per estimate</t>
  </si>
  <si>
    <t>Painting: Prep; Prepare for decoration</t>
  </si>
  <si>
    <t>Painting: Sand, prep, undercoat and paint front &amp; back doors</t>
  </si>
  <si>
    <t>Painting: Wire brush, undercoat and gloss metal railings</t>
  </si>
  <si>
    <t>Painting: Dehumidifiers, deliver dehumidifier</t>
  </si>
  <si>
    <t>Painting: Dehumidifiers, uplift dehumidifier</t>
  </si>
  <si>
    <t>Painting: Paint Exterior 2 Bed Semi Detached House</t>
  </si>
  <si>
    <t>Painting:Paint Exterior 3 Bed Semi Detached House</t>
  </si>
  <si>
    <t>Painting:Paint Exterior 4 Bed Semi Detached House</t>
  </si>
  <si>
    <t>Painting: Paint Exterior 3 Bed Detached House</t>
  </si>
  <si>
    <t>Painting: Paint Exterior 4 Bed Detached House</t>
  </si>
  <si>
    <t>Painting: Paint interior 3 Bed Semi Detached House</t>
  </si>
  <si>
    <t>Painting: Paint interior 4 Bed Semi Detached House</t>
  </si>
  <si>
    <t>Painting: Paint interior 2 Bed apartment</t>
  </si>
  <si>
    <t>Painting: Paint interior 3 Bed apartment</t>
  </si>
  <si>
    <t>Painting: Paint interior 4 Bed apartment</t>
  </si>
  <si>
    <t>Painting: Paint interior 3 Bed Detached House</t>
  </si>
  <si>
    <t>Painting: Paint interior 4 Bed Detached House</t>
  </si>
  <si>
    <t>Painting: Paint Exterior 2 Bed Detached House</t>
  </si>
  <si>
    <t>Painting: Paint interior 2 Bed Detached House</t>
  </si>
  <si>
    <t>Painting: Paint interior room, 4mts x 4 mts x 2.2mts</t>
  </si>
  <si>
    <t>Painting: Paint interior ceiling, 4mts x 4 mts</t>
  </si>
  <si>
    <t>Drainage: Jetting Clear blocked drain</t>
  </si>
  <si>
    <t>Drainage; Clear blocked manhole</t>
  </si>
  <si>
    <t>Drainage: Hydrojet Blockage External</t>
  </si>
  <si>
    <t>Drainage: Clear Blockage External</t>
  </si>
  <si>
    <t>Drainage: Repair to Manhole Drain</t>
  </si>
  <si>
    <t>Wiring: Rewiring electrical</t>
  </si>
  <si>
    <t xml:space="preserve">Consumer unit: Renew consumer unit </t>
  </si>
  <si>
    <t>Electrics: Safety check Electrical, Periodic Electrical Inspection</t>
  </si>
  <si>
    <t>Consumer unit: Consumer unit check</t>
  </si>
  <si>
    <t>Ventilation System (DCV): renew</t>
  </si>
  <si>
    <t>Ventilation System (DCV): Check</t>
  </si>
  <si>
    <t>Light pendent: Replace light pendant complete</t>
  </si>
  <si>
    <t>Strip light: Lights, replace strip light complete</t>
  </si>
  <si>
    <t>External light: Lights external, supply and fit external light new</t>
  </si>
  <si>
    <t>External light: Replace</t>
  </si>
  <si>
    <t>Light switch: Replace light switch, remove old</t>
  </si>
  <si>
    <t>Electrical sockets: Replace single socket</t>
  </si>
  <si>
    <t>Electrical sockets: Replace double socket</t>
  </si>
  <si>
    <t>Electrical sockets: Replace cooker socket</t>
  </si>
  <si>
    <t>Doorbell: Rewire door bell</t>
  </si>
  <si>
    <t>Storage heater: Repair</t>
  </si>
  <si>
    <t>Electric Check: Water penetration</t>
  </si>
  <si>
    <t>Electrics: Partial loss of power</t>
  </si>
  <si>
    <t>Electrics: Total loss of power</t>
  </si>
  <si>
    <t>Electrics: Total loss of electric heating</t>
  </si>
  <si>
    <t>Lights, supply and fit splashproof light</t>
  </si>
  <si>
    <t>Storage heater: Replace Combi Storage Heater</t>
  </si>
  <si>
    <t>Convector heater: Replace Convector Heater</t>
  </si>
  <si>
    <t>Electrical: ETCI Cert for Reconnection of ESB</t>
  </si>
  <si>
    <t xml:space="preserve">Immersion switch: Replace </t>
  </si>
  <si>
    <t>Electrical: ETCI Inspection</t>
  </si>
  <si>
    <t>Boiler thermostat: Replace</t>
  </si>
  <si>
    <t>Timeclock: Replace 3 channel Timeclock</t>
  </si>
  <si>
    <t>Timeclock: Replace 1 channel Timeclock</t>
  </si>
  <si>
    <t>Electrical: ETCI Inspection, Commercial</t>
  </si>
  <si>
    <t>Back boiler: Back Boiler pump replacement</t>
  </si>
  <si>
    <t>Motorised valve: Replace two port radiator/other valve</t>
  </si>
  <si>
    <t>Power shower: Electrical check</t>
  </si>
  <si>
    <t>Electrical: General Callout</t>
  </si>
  <si>
    <t>Cooker switch: Replace</t>
  </si>
  <si>
    <t xml:space="preserve"> Lamp holder/pendant: Replace</t>
  </si>
  <si>
    <t>Bathroom light: Replace bathroom light with rated, sealed fixture</t>
  </si>
  <si>
    <t>Shaver light: Replace</t>
  </si>
  <si>
    <t>Door bell: Replace</t>
  </si>
  <si>
    <t>Door bell button: Replace</t>
  </si>
  <si>
    <t>Immersion thermostat: Replace</t>
  </si>
  <si>
    <t>Electrical: Replace MCCB in DB, with 10A, 16A or 20A single pole, MCCB.</t>
  </si>
  <si>
    <t>13A Switch/Socket: Replace</t>
  </si>
  <si>
    <t>Heating thermomstat: Replace central heating Thermostat</t>
  </si>
  <si>
    <t>Cooker hood: Replace Cooker Hood Charcoal Filter</t>
  </si>
  <si>
    <t>Cooker hood: Replace Cooker Hood Filter</t>
  </si>
  <si>
    <t>Electrics: Replace MCCB in DB, with 32A, 40A, single pole, MCCB.</t>
  </si>
  <si>
    <t>Electrics: Replace MCCB in DB, with 63A, single pole, MCCB.</t>
  </si>
  <si>
    <t>Electrics: Replace MCCB in DB, with 32A, 40A, double pole, MCCB.</t>
  </si>
  <si>
    <t>Electrics: Replace MCCB in DB, with 63A, double pole, MCCB.</t>
  </si>
  <si>
    <t>Electrics: Replace MCCB in DB, with 10A, 16A or 20A double pole, MCCB.</t>
  </si>
  <si>
    <t>Electrical: Remove old fitting (switch, socket, pull cord, pendant)</t>
  </si>
  <si>
    <t>Electrical: Replace electric shower pull cord</t>
  </si>
  <si>
    <t>Electrical: Replace 1 Gang Outlet</t>
  </si>
  <si>
    <t>Electrical: Replace 2 Gang Outlet</t>
  </si>
  <si>
    <t>Electric cooker: reconnect Cooker</t>
  </si>
  <si>
    <t>Cooker switch: install Cooker switch and connect cooker</t>
  </si>
  <si>
    <t>ESB Meter Box: Fit new ESB metering box</t>
  </si>
  <si>
    <t>Electrics: Label DB Breakers correctly</t>
  </si>
  <si>
    <t>Timeclock: Replace 2 channel Timeclock</t>
  </si>
  <si>
    <t>Immersion: Replace Immersion Heater Elements</t>
  </si>
  <si>
    <t>Electrical: Remove old electrical fitting</t>
  </si>
  <si>
    <t>Extractor Fan: Replace existing extractor fan</t>
  </si>
  <si>
    <t>Electrical Call Out: Initial Callout</t>
  </si>
  <si>
    <t>Grass Cutting: Cut grass to front and rear of property (Small)</t>
  </si>
  <si>
    <t>Grass Cutting: Cut grass to front and rear of property (Large)</t>
  </si>
  <si>
    <t>Tree removal:  Remove bush/small tree</t>
  </si>
  <si>
    <t>Grass removal: Remove Grass, replace with stone/pebbles small</t>
  </si>
  <si>
    <t>Grass removal: Remove Grass, replace with stone/pebbles large</t>
  </si>
  <si>
    <t>Garden: Seed garden area small</t>
  </si>
  <si>
    <t>Garden: Seed garden area medium</t>
  </si>
  <si>
    <t>Garden: Seed garden area large</t>
  </si>
  <si>
    <t>Wall coping: Supply and fit coping to wall</t>
  </si>
  <si>
    <t>Kerbing: Lift, reset kerb</t>
  </si>
  <si>
    <t>Manhole: Rebed manhole cover</t>
  </si>
  <si>
    <t>Manhole: Supply and fit manhole cover and frame</t>
  </si>
  <si>
    <t>Tree removal: Fell tree and remove from site</t>
  </si>
  <si>
    <t>Tree pruning; Prune back tree branches</t>
  </si>
  <si>
    <t>Tree branch removal; Remove dangerous/ damaged limb from tree</t>
  </si>
  <si>
    <t>Shrub pruning: Prune shrubs in common planting area</t>
  </si>
  <si>
    <t>Pest Control: Fumigate property</t>
  </si>
  <si>
    <t>Pest Control: Mice in property</t>
  </si>
  <si>
    <t>Pest Control: Rats in property</t>
  </si>
  <si>
    <t>Pest Control: Wasps</t>
  </si>
  <si>
    <t>Gate: Supply and fit pad bolt to gate</t>
  </si>
  <si>
    <t>Gate: Rehang gate, Ironmongery</t>
  </si>
  <si>
    <t xml:space="preserve">Fencing: Renew fence spar </t>
  </si>
  <si>
    <t>Fencing: Fence post, renew</t>
  </si>
  <si>
    <t>Fencing: Renew timber fence section</t>
  </si>
  <si>
    <t>Fencing: Renew concrete fence post</t>
  </si>
  <si>
    <t>Gate: Refix timber gate, no Ironmongery</t>
  </si>
  <si>
    <t>Gate: Supply and fit new timber gate</t>
  </si>
  <si>
    <t>Gate: Secure lock of Timber gate</t>
  </si>
  <si>
    <t>Fencing: Replace hit &amp; miss Timber panelling</t>
  </si>
  <si>
    <t>Fencing: Replace hit &amp; miss panelling with posts (Concrete)</t>
  </si>
  <si>
    <t>Gates: Replace pair Vehicle Entrance Gates</t>
  </si>
  <si>
    <t>Fencing: Timber panel and timber post, renew</t>
  </si>
  <si>
    <t>Fencing: Timber panel and concrete post, renew</t>
  </si>
  <si>
    <t>Fencing: PVC Post &amp; Rail, renew</t>
  </si>
  <si>
    <t>Fire Safety Check, Smoke, Heat, Fire Blanket &amp; CO Alarms</t>
  </si>
  <si>
    <t>Fire Blanket: Supply and fit</t>
  </si>
  <si>
    <t>Fire Blanket: Replace</t>
  </si>
  <si>
    <t>Smoke alarm, renew</t>
  </si>
  <si>
    <t>Smoke alarm, supply and fit</t>
  </si>
  <si>
    <t>CO alarm, renew</t>
  </si>
  <si>
    <t>CO alarm, supply and fit</t>
  </si>
  <si>
    <t>Heat alarm, renew</t>
  </si>
  <si>
    <t>Heat alarm, supply and fit</t>
  </si>
  <si>
    <t>Gas boiler: Replace gas boiler</t>
  </si>
  <si>
    <t>Oil boiler: Replace oil boiler</t>
  </si>
  <si>
    <t>Gas boiler service: Service gas boiler &amp; heating system</t>
  </si>
  <si>
    <t>Magnaclean Filter: Supply &amp; fit</t>
  </si>
  <si>
    <t>Pump: Replace boiler circulation pump</t>
  </si>
  <si>
    <t>Boiler: Repressurise boiler/ heating system</t>
  </si>
  <si>
    <t>Boiler: Rest programmer</t>
  </si>
  <si>
    <t>Radiator: Replace thermostat to radiator</t>
  </si>
  <si>
    <t>Radiator: Replace radiator</t>
  </si>
  <si>
    <t>Radiator: Bleed radiator, check system</t>
  </si>
  <si>
    <t>Radiator: Remove /refix radiator</t>
  </si>
  <si>
    <t>Radiators and pipework: Renew</t>
  </si>
  <si>
    <t>Gas supply: Disconect and cap supply</t>
  </si>
  <si>
    <t>Boiler Flue: Supply and fit flue cover</t>
  </si>
  <si>
    <t>Blow off: Turn blow off to face wall</t>
  </si>
  <si>
    <t>Hot water: Complete loss of water</t>
  </si>
  <si>
    <t>Electric heaters: Deliver electric heaters</t>
  </si>
  <si>
    <t>Electric heaters: Uplift electric heaters</t>
  </si>
  <si>
    <t>Heat pump: Renew</t>
  </si>
  <si>
    <t>Heat pump service: Service heat pump system</t>
  </si>
  <si>
    <t>Heating system flush: Cary out chemical flush of heating system</t>
  </si>
  <si>
    <t>Oil boiler service</t>
  </si>
  <si>
    <t>Oil Heating: Initial Callout</t>
  </si>
  <si>
    <t>OFCH:  Install new Heat Exchanger</t>
  </si>
  <si>
    <t>Boiler; OFCH: New PCB Board</t>
  </si>
  <si>
    <t>OFCH Boiler Nozzle Change</t>
  </si>
  <si>
    <t>GFCH: Callout/ Inspection</t>
  </si>
  <si>
    <t>GFCH:  Install new Heat Exchanger</t>
  </si>
  <si>
    <t>Boiler: GFCH-New PCB</t>
  </si>
  <si>
    <t>GFCH: Certify Reconnection</t>
  </si>
  <si>
    <t>GFCH: Isolate gas supply</t>
  </si>
  <si>
    <t>GFCH : Isolate gas supply to cooker</t>
  </si>
  <si>
    <t>GFCH: Identify and mark gas safety valve</t>
  </si>
  <si>
    <t>Fit Lagging jacket</t>
  </si>
  <si>
    <t>Solar: Solar Panel Service</t>
  </si>
  <si>
    <t>Solar: Solar Gycol Refill and repressurization</t>
  </si>
  <si>
    <t>Boiler: GFCH-Supply and fit expansion vessel</t>
  </si>
  <si>
    <t>Boiler: GFCH-supply and fit safety valve</t>
  </si>
  <si>
    <t>Solar: Callout inspection</t>
  </si>
  <si>
    <t>Solar: Supply and fit expansion vessel</t>
  </si>
  <si>
    <t>Boiler: Pressure Reduction Valve</t>
  </si>
  <si>
    <t>Boiler-GFCH-Supply and install new  boiler fan</t>
  </si>
  <si>
    <t>Ignition assembly to gas boiler</t>
  </si>
  <si>
    <t>GFCH Fit Weather Cowl to gas boiler flue terminal</t>
  </si>
  <si>
    <t>Filling Loop to Gas Boiler</t>
  </si>
  <si>
    <t>Supply and install flow switch sensor gas boiler</t>
  </si>
  <si>
    <t>Gas Heating: Initial Callout</t>
  </si>
  <si>
    <t>Plastering: Walls, plaster patch to wall</t>
  </si>
  <si>
    <t>Plastering: Walls, plaster patch to ceiling</t>
  </si>
  <si>
    <t>Plastering: Walls, take down and replasterboard wall</t>
  </si>
  <si>
    <t>Plastering: Ceiling, take down and replasterboard ceiling</t>
  </si>
  <si>
    <t xml:space="preserve">Plastering: Render, hack off render, prepare and re coat to match </t>
  </si>
  <si>
    <t>Plastering: Drydash, hack off drydash, prepare and re coat to match</t>
  </si>
  <si>
    <t>Plastering: Wetdash, hack off wetdash, prepare and re coat to match</t>
  </si>
  <si>
    <t>Plastering: Cracks, make good crack</t>
  </si>
  <si>
    <t>Plastering: Plastering: Plasterboard And Skim (Small)</t>
  </si>
  <si>
    <t>Plastering: Plastering: Plasterboard And Skim (Medium)</t>
  </si>
  <si>
    <t>Plastering: Plastering: Plasterboard And Skim (Large)</t>
  </si>
  <si>
    <t>Pipework hot &amp; cold, renew</t>
  </si>
  <si>
    <t xml:space="preserve">Shower tray:renew </t>
  </si>
  <si>
    <t>Kitchen sink: Stainless steel sink top, renew</t>
  </si>
  <si>
    <t>Kitchen sink: Waste pipe to stainless steel sink</t>
  </si>
  <si>
    <t>Kitchen sink: Kitchen tap replace hot or cold tap to match existing</t>
  </si>
  <si>
    <t>Kitchen sink: Kitchen taps, secure</t>
  </si>
  <si>
    <t>Kitchen sink: Kitchen taps, rewasher</t>
  </si>
  <si>
    <t>Kitchen sink: Kitchen sink trace and repair leak</t>
  </si>
  <si>
    <t xml:space="preserve"> Kitchen sink: Blocked sink, unblock</t>
  </si>
  <si>
    <t>Kitchen sink: Renew mixer taps</t>
  </si>
  <si>
    <t>Bath: Renew</t>
  </si>
  <si>
    <t>WHB: Wash hand basin and pedistal, renew</t>
  </si>
  <si>
    <t>WHB: Wash hand basin bowl, renew</t>
  </si>
  <si>
    <t>WHB: Wash hand basin pedistal, renew</t>
  </si>
  <si>
    <t>WHB: Washhand basin, renew or refix brackets</t>
  </si>
  <si>
    <t>WHB: Wash hand basin, repair leak</t>
  </si>
  <si>
    <t>WHB: Wash hand basin, renew taps</t>
  </si>
  <si>
    <t>WHB: Rewasher wash hand basin taps</t>
  </si>
  <si>
    <t>WHB: Blocked wash hand basin</t>
  </si>
  <si>
    <t>Bath: Reseal around bath</t>
  </si>
  <si>
    <t>Bath: Repair leak at bath</t>
  </si>
  <si>
    <t>Bath: Renew tap hot or cold</t>
  </si>
  <si>
    <t>Bath: Renew waste</t>
  </si>
  <si>
    <t>Bath: Rewasher bath taps</t>
  </si>
  <si>
    <t>Bath: Blocked bath</t>
  </si>
  <si>
    <t>WC: Renew wc pan</t>
  </si>
  <si>
    <t>WC: renew cistern</t>
  </si>
  <si>
    <t>WC: Secure cistern</t>
  </si>
  <si>
    <t>WC: Cistern lid</t>
  </si>
  <si>
    <t xml:space="preserve">WC: Seat and lid </t>
  </si>
  <si>
    <t>WC: Leak at flush pipe</t>
  </si>
  <si>
    <t>WC: Leak at soil pipe joint</t>
  </si>
  <si>
    <t>WC: Clear blockage</t>
  </si>
  <si>
    <t>Shower: Overhaul mixer valve</t>
  </si>
  <si>
    <t>Shower: Reseal around shower tray</t>
  </si>
  <si>
    <t>Shower: Supply and fit electric overbath power shower</t>
  </si>
  <si>
    <t>Sealant: Silicon around any fitting</t>
  </si>
  <si>
    <t>Stopcock: Replace internal stopcock</t>
  </si>
  <si>
    <t>Leak: Locate leak and carry out repair</t>
  </si>
  <si>
    <t>Air lock: Clear air lock</t>
  </si>
  <si>
    <t>Pipework: Replace copper pipe</t>
  </si>
  <si>
    <t>Pipework: Replace plastic pipe</t>
  </si>
  <si>
    <t>Stopcock: Turn off water in void, drain tank and sterilise</t>
  </si>
  <si>
    <t xml:space="preserve">Downpipes: Renew PVC downpipe </t>
  </si>
  <si>
    <t>Blocked pipe: Clear blockage internal</t>
  </si>
  <si>
    <t>Tank insulation: Insulate CWST</t>
  </si>
  <si>
    <t>Kitchen sink: Replace stainless sink</t>
  </si>
  <si>
    <t>Pipework: Fix or Refix PVC pipe</t>
  </si>
  <si>
    <t>Downpipes: Refix downpipe</t>
  </si>
  <si>
    <t>Shower screen: Supply and fit seal to screen</t>
  </si>
  <si>
    <t>Water supply:  Total loss of water supply</t>
  </si>
  <si>
    <t>Bath: Slow Draining</t>
  </si>
  <si>
    <t>Plumbing: Call out</t>
  </si>
  <si>
    <t>Toilet: Syphon</t>
  </si>
  <si>
    <t>Radiator: Replace Rad bleeding valve</t>
  </si>
  <si>
    <t>Plumbing: Leak Repair</t>
  </si>
  <si>
    <t>CWST: Replace Ballvalve and float in attic</t>
  </si>
  <si>
    <t>Cylinder: Replace indirect insulated cylinder</t>
  </si>
  <si>
    <t>Combination Cylinder: Replace indirect insulated combination cylinder</t>
  </si>
  <si>
    <t>Plumbing: Clear Large Pipe Blockage</t>
  </si>
  <si>
    <t>Radiator: Install Double Convector Ne 1200X600</t>
  </si>
  <si>
    <t>Radiaror: Install Double Convector Ne 1800X600</t>
  </si>
  <si>
    <t>Radiator: Clear Airlocks</t>
  </si>
  <si>
    <t>CWST: Replace 18 Litre feed and expansion tank</t>
  </si>
  <si>
    <t>WC: Replacement of Disabled Toilet Suite</t>
  </si>
  <si>
    <t>WC: Secure Toilet</t>
  </si>
  <si>
    <t>Radiators: Replacement of radiators in standard 3 Bedroom Semi-D</t>
  </si>
  <si>
    <t>Plumbing: Clear Small Pipe Blockage</t>
  </si>
  <si>
    <t>CWST: Inspection of cold water storage tank</t>
  </si>
  <si>
    <t>Bathroom: Replacement of Bathroom suite</t>
  </si>
  <si>
    <t>Cylinder: Replacement of DHW Cylinder</t>
  </si>
  <si>
    <t>Shower: Inspect Thermostatic Valve</t>
  </si>
  <si>
    <t>Bath: New Bath Screen</t>
  </si>
  <si>
    <t>En-suite: Renew en-suite</t>
  </si>
  <si>
    <t>Pump: Replace Water Booster pump</t>
  </si>
  <si>
    <t>Cistern: Repair leak from cistern</t>
  </si>
  <si>
    <t>Soil Pipe: Secure Soil Pipe to External Wall</t>
  </si>
  <si>
    <t>WC: Renew wc pan mutli wick</t>
  </si>
  <si>
    <t>Shower: Shower T Bar Mixer Renew</t>
  </si>
  <si>
    <t>WC: Cistern ball valve renew</t>
  </si>
  <si>
    <t>Shower: Renew shower head, arm &amp; hose</t>
  </si>
  <si>
    <t>Replace indirect insulated cylinder</t>
  </si>
  <si>
    <t>Booster Pump: Replace new pump capacitor</t>
  </si>
  <si>
    <t>Plumbing Call Out: Initial Callout</t>
  </si>
  <si>
    <t>Plumbing System Inspection:  Carry out check on plumbing system</t>
  </si>
  <si>
    <t>Roofing: Rainwater Goods, Renew</t>
  </si>
  <si>
    <t>Roofing: Rainwater Goods, service</t>
  </si>
  <si>
    <t xml:space="preserve">Roof tiles: Refix clay or concrete tile </t>
  </si>
  <si>
    <t>Roof tiles: Renew clay or concrete tile</t>
  </si>
  <si>
    <t>Roof slate: Refix fibre cement slate</t>
  </si>
  <si>
    <t>Roofing: Slate: Renew fibre cement slates</t>
  </si>
  <si>
    <t>Hip/ridge tile: Rebed clay or concrete hip/ ridge tile</t>
  </si>
  <si>
    <t>Barge verge: Pointing, renew bedding and pointing at verge</t>
  </si>
  <si>
    <t>Roof pointing: Renew bedding and pointing at eves</t>
  </si>
  <si>
    <t>Roof vent: Supply and fit roof vent</t>
  </si>
  <si>
    <t>Roof valley: Renew valley verge mortar</t>
  </si>
  <si>
    <t>Roof leak: Trace leak and repair at pitched roof</t>
  </si>
  <si>
    <t>Roof leak:, Trace leak at skylight</t>
  </si>
  <si>
    <t>Balcony roof: Carry out repair to asphalt balcony</t>
  </si>
  <si>
    <t>Gutter: Realignment of gutter</t>
  </si>
  <si>
    <t>Gutter: Replace section of guttering</t>
  </si>
  <si>
    <t>Gutter; Replacement of UPVC Gutters</t>
  </si>
  <si>
    <t>Ridge Tile: Replace Hip ridge tile</t>
  </si>
  <si>
    <t>Ashphalt Roofing: Replace section of asphalt</t>
  </si>
  <si>
    <t>Lead flashing: Replace Lead Flashing</t>
  </si>
  <si>
    <t>Lead flashing chimney: Replace Chimney Flashing small</t>
  </si>
  <si>
    <t>Lead flashing chimney: Replace Chimney Flashing medium</t>
  </si>
  <si>
    <t>Lead valley: Replace Lead valley</t>
  </si>
  <si>
    <t>Solar Reflective Layer: Apply solar reflective layer</t>
  </si>
  <si>
    <t>Roofing: Refix Gutter</t>
  </si>
  <si>
    <t>Roofing Call Out: Initial Callout</t>
  </si>
  <si>
    <t>Asbestos Survey</t>
  </si>
  <si>
    <t>Radon Test</t>
  </si>
  <si>
    <t>BER Survey</t>
  </si>
  <si>
    <t>Floors Finishes: Stairs; Common stair, replace flooring in common stair area</t>
  </si>
  <si>
    <t>Floors Finishes: Common stair, replace flooring to steps in common area</t>
  </si>
  <si>
    <t>Floors Finishes: Common stair, replace nosings to steps in common stair</t>
  </si>
  <si>
    <t>Floors Finishes: Wetroom; Wet floor, renew flooring to wet floor shower</t>
  </si>
  <si>
    <t>Floors Finishes: Wetroom; Wet floor, seal edge of flooring in wet floor shower</t>
  </si>
  <si>
    <t>Floors Finishes: Carpets, up-lift and later refit carpets</t>
  </si>
  <si>
    <t>Carpet: Carpet replacement 5sqmts or less</t>
  </si>
  <si>
    <t>Carpet: Carpet replacement 10sqmts or less</t>
  </si>
  <si>
    <t>Carpet: Carpet replacement 20sqmts or less</t>
  </si>
  <si>
    <t>Vinyl: Non Slip Vinyl/Equivalent replacement 5sqmts or less</t>
  </si>
  <si>
    <t>Vinyl: Non Slip Vinyl/Equivalent replacement 10sqmts or less</t>
  </si>
  <si>
    <t>Vinyl: Non Slip Vinyl/Equivalent replacement 20sqmts or less</t>
  </si>
  <si>
    <t>Laminate flooring: Laminate replacement 5sqmts or less</t>
  </si>
  <si>
    <t>Laminate flooring: Laminate replacement 10sqmts or less</t>
  </si>
  <si>
    <t>Laminate flooring: Laminate replacement 20sqmts or less</t>
  </si>
  <si>
    <t>Floor tiling: Floor tiling replacement 1sqmts or less</t>
  </si>
  <si>
    <t>Floor tiling: Floor tiling replacement 5sqmts or less</t>
  </si>
  <si>
    <t>Floor tiling: Tiling replacement 10sqmts or less</t>
  </si>
  <si>
    <t>Floors Finishes: Remove flooring</t>
  </si>
  <si>
    <t>Wall tiling: Wall tiling replacement 1sqmts or less</t>
  </si>
  <si>
    <t>Wall tiling: Wall tiling replacement 5sqmts or less</t>
  </si>
  <si>
    <t>Lock: Renew 3 Lever Mortice Lock To Any External Door, Keep And Renew Or Refix Set Of Lever Handle Furniture Including Altering Door As Necessary For New Lock And Provide Two New Keys.</t>
  </si>
  <si>
    <t>Lock: Renew 5 Lever Mortice Lock To Any External Door, Keep And Renew Or Refix Set Of Lever Handle Furniture Including Altering Door As Necessary For New Lock And Provide Two New Keys.</t>
  </si>
  <si>
    <t>Latch; Renew Nightlatch And Receiver To Any External Or Internal Door; To Include Two No. New Keys</t>
  </si>
  <si>
    <t>Change locks to existing external doors, front only, and return old lockcase, keys and new Keys to Tuath Housing</t>
  </si>
  <si>
    <t>Change locks to existing external doors, back only, and return old lockcase, keys and new Keys to Tuath Housing</t>
  </si>
  <si>
    <t>Change locks to existing external doors, front and back, and return old lockcase, keys and new Keys to Tuath Housing</t>
  </si>
  <si>
    <t>Rake out and repoint flashing joint, with silicone mastic</t>
  </si>
  <si>
    <t>Rake out and repoint flashing joint, with cement mortar</t>
  </si>
  <si>
    <t>Hack off loose render or roughcast, any thickness, to make safe, remove all debris from site</t>
  </si>
  <si>
    <t>Rerender wall in patch or patches in 2 coats, bonded between coats</t>
  </si>
  <si>
    <t>Hack off and render ingo to door or window in 2 coats, to match existing, bonded between coats</t>
  </si>
  <si>
    <t>External Wall Vent: Supply and fit 4" wall vent  proprietary black hole ventilator to include making good to external and interior walls</t>
  </si>
  <si>
    <t>Supply and replace front hardwood door with bottom timber infill panel, includes making good reveilles, plasterwork, painting of affected areas not included.</t>
  </si>
  <si>
    <t>Supply and replace front PVC door with bottom PVC infill panel, includes making good reveilles, plasterwork, painting of affected areas not included.</t>
  </si>
  <si>
    <t>Supply and replace front PVC patio door, includes making good reveilles, plasterwork, painting of affected areas not included.</t>
  </si>
  <si>
    <t>Planned replacement of the full fascia and soffit for a standard two story, 3 bed semi detached building. UPVC Fascia and Soffits.Including disposal.</t>
  </si>
  <si>
    <t>Window replace any window, double glazed, to match existing include all fittings, bedding and sealant, making good reveilles, does not include painting 1200x1300mm, or smaller, larger windows will require a quotation.</t>
  </si>
  <si>
    <t>Refix loose hand rail, include all necessary fixings. Handrail length not to exceed 6 metres</t>
  </si>
  <si>
    <t>Supply and fit timber hand rail as specified, handrail length not to exceed six metres</t>
  </si>
  <si>
    <t>Force entry to property, change lock, (any number) , make good any damage. If the locks are on a restricted/controlled system (Master Keys etc) this line item does not apply.</t>
  </si>
  <si>
    <t xml:space="preserve">Renew door and frame after forced entry, include any patching, filling and painting to match existing, this is based on white PVC single door and frame with glass viewing panel in top half of door, no side panels, or windows, making good of all reveilles and surfaces after installation. </t>
  </si>
  <si>
    <t>Board up door opening with 12mm sterling board or ply, cut to size and screwed, leave secure, per opening, door size based on standard door opening up to 1.2 metres wide.</t>
  </si>
  <si>
    <t>Board window opening with 12mm sterling board or ply, cut to size and screwed, leave secure, per opening, window size based on 1200mmx1200mm opening, will accommodate 1200x1500mm window.</t>
  </si>
  <si>
    <t>Remove board from window or door , remove all screws and make good, leave secure</t>
  </si>
  <si>
    <t>Board up any vacant unit, apartment or dwelling, with new locks to external doors; secure letter box, turn off ESB to appliances, excepting fire alarm.</t>
  </si>
  <si>
    <t>Lift any existing flooring , denail joists and supply and fit new chipwood flooring to match existing, removing and replacing skirting boards as necessary remove all debris from site, this includes 20sqmts of flooring, or one standard room in a 3 bedroom dwelling, semi-detached)</t>
  </si>
  <si>
    <t>Lift and relay existing floorboards fixed to joists by screws this includes 20sqmts of flooring, or one standard room in a 3 bedroom dwelling, semi-detached)</t>
  </si>
  <si>
    <t>Remove and refix skirting board, one length</t>
  </si>
  <si>
    <t>Cut and adjust work top to receive white goods, refit and seal, make good tiles</t>
  </si>
  <si>
    <t>Renew internal flush panel door to match existing, include all hinges fittings and ironmongery</t>
  </si>
  <si>
    <t>Renew 1/2hr firecheck door to match existing, include all hinges, fittings and ironmongery, this is based on standard primed flat panel fire door, with intumescent strips existing on frame. Does not include frame replacement, any intumescent strips (locks, frame, hinges, etc)</t>
  </si>
  <si>
    <t>Take off and adjust and rehang internal door, no ironmongery included.</t>
  </si>
  <si>
    <t xml:space="preserve">Renew door stops to door </t>
  </si>
  <si>
    <t>Adjust external door, no materials included.</t>
  </si>
  <si>
    <t>Renew handle to to external door, allowed for standard handle for wood or PVC external doors</t>
  </si>
  <si>
    <t>Renew handle to to internal door, allowed for standard internal ironmongery</t>
  </si>
  <si>
    <t>Take off door and renew hinges fit, ease and adjust, standard door hinges</t>
  </si>
  <si>
    <t>Supply and fit door closer (pifco type) to internal door</t>
  </si>
  <si>
    <t>Overhaul,refix door closer (perco type) to internal door</t>
  </si>
  <si>
    <t>Remove old or damaged letter box plate and renew to match existing</t>
  </si>
  <si>
    <t>Remove old, renew weather bar to external door, include silicon bed</t>
  </si>
  <si>
    <t>Supply and fit overhead door closer (briton type) to external door</t>
  </si>
  <si>
    <t>Supply and fit door closer (chain type) to internal door</t>
  </si>
  <si>
    <t>Rake out and renew sealant around one standard door</t>
  </si>
  <si>
    <t>Adjust patio doors, including bolts</t>
  </si>
  <si>
    <t>Replace door lock, one standand eurocylinder, key/key</t>
  </si>
  <si>
    <t>Overhaul existing staircase, remove, punch in nail heads, screw down loose boards, securely fix banister, wedge treads</t>
  </si>
  <si>
    <t>Renew newel post to internal stair to match existing, include cut to length, fix in place, standard 13 tread staircase, with one landing area.</t>
  </si>
  <si>
    <t>Renew banister rail, include refixing spars, standard 13 tread staircase, with one landing area.</t>
  </si>
  <si>
    <t>Repair or replace door lock to bath room door to match existing, Standard bathroom door lock, thumb turn.</t>
  </si>
  <si>
    <t>Lift and rebed existing weather bar, include removing old silicone and provide new silicon bed</t>
  </si>
  <si>
    <t>Service windows and doors including cleaning, adjusting hinges/locking mechanism and applying silicone based lubricant, standard 3 bedroom semi-detached house. No Ironmongery</t>
  </si>
  <si>
    <t>Renew trickle vent cover</t>
  </si>
  <si>
    <t>Renew window handle and keeper, adjust and ensure proper closing</t>
  </si>
  <si>
    <t>Renew damaged hanger to tilt and turn window providing that the damaged hanger is not a special order item, standard off the shelf window hanger</t>
  </si>
  <si>
    <t>Renew sill  to match existing, fully primed and bedded in sealant includes making good plaster work and paint.</t>
  </si>
  <si>
    <t>Rake out old mastic around window, reseal with silicon or sand and cement</t>
  </si>
  <si>
    <t>Renew double glazed unit hermeticaly sealed, 4mm clear float glass, flush edge unit,hack out existing glass and renew to existing window frame. 1.2x1.2</t>
  </si>
  <si>
    <t>Renew double glazed unit hermeticaly sealed, 4mm clear float glass, flush edge unit,hack out existing glass and renew to existing door.</t>
  </si>
  <si>
    <t>Renew double glazed unit hermeticaly sealed, frosted glass inner leaf to match, flush edge unit,hack out existing glass and renew to existing window frame.</t>
  </si>
  <si>
    <t>Renew triple glazed unit hermeticaly sealed, 4mm clear float glass, flush edge unit,hack out existing glass and renew to existing window frame.</t>
  </si>
  <si>
    <t>Renew triple glazed unit hermeticaly sealed, 4mm clear float glass, flush edge unit,hack out existing glass and renew to existing door.</t>
  </si>
  <si>
    <t>Renew double glazed unit to skylight</t>
  </si>
  <si>
    <t>Renew glazing beads,remove existing bead, prepare  seal with silicon sealant, decorate, per window cost.</t>
  </si>
  <si>
    <t>Rehang sliding doors adjust and leave in working order, two man job, Manual Handling issue.</t>
  </si>
  <si>
    <t>Replace internal door handle, include all adjustments, does not include and ironmongery</t>
  </si>
  <si>
    <t>Renew kitchen, type specified by Tuath Housing, include all scribing, grounding etc.</t>
  </si>
  <si>
    <t>Renew 1000 base unit, type specified by Tuath Housing include all plugs, grounds, skribing and works.</t>
  </si>
  <si>
    <t>Renew 600 base unit, type specified by Tuath Housing include all plugs, grounds, skribing and works.</t>
  </si>
  <si>
    <t>Renew 500 base unit, type specified by Tuath Housing include all plugs, grounds, skribing and works.</t>
  </si>
  <si>
    <t>Renew 300 base unit, type specified by Tuath Housing include all plugs, grounds, skribing and works.</t>
  </si>
  <si>
    <t>Renew 1000 base unit door to match existing</t>
  </si>
  <si>
    <t>Renew 600 base unit door to match existing</t>
  </si>
  <si>
    <t>Renew 500 base unit door to match existing</t>
  </si>
  <si>
    <t>Renew 300 base unit door to match existing</t>
  </si>
  <si>
    <t>Renew 1000 wall unit, type specified by Tuath Housing include all brackets, grounds, skribing etc</t>
  </si>
  <si>
    <t>Renew 600 wall unit, type specified by Tuath Housing include all brackets, grounds, skribing etc</t>
  </si>
  <si>
    <t>Renew 500 wall unit, type specified by Tuath Housing include all brackets, grounds, skribing etc</t>
  </si>
  <si>
    <t>Renew 300 wall unit, type specified by Tuath Housing include all brackets, grounds, skribing etc</t>
  </si>
  <si>
    <t>1000 wall unit door, renew to match existing</t>
  </si>
  <si>
    <t>600 wall unit door, renew to match existing</t>
  </si>
  <si>
    <t>500 wall unit door, renew to match existing</t>
  </si>
  <si>
    <t>300 wall unit door, renew to match existing</t>
  </si>
  <si>
    <t>Renew corner unit, type specified by Tuath Housing include all plugs, grounds, skribing and works.</t>
  </si>
  <si>
    <t>Renew sink unit base, type specified by Tuath Housing include all brackets, grounds, skribing etc</t>
  </si>
  <si>
    <t>Remove sink base unit and later replace, work with other trade</t>
  </si>
  <si>
    <t>Renew drawer complete, to match existing</t>
  </si>
  <si>
    <t>renew drawer front, to match existing</t>
  </si>
  <si>
    <t>Renew base unit door, include all fitting, to match existing</t>
  </si>
  <si>
    <t>Renew wall unit door, include all fitting, to match existing</t>
  </si>
  <si>
    <t>Overhaul kitchen units, include removing and refixing, adjusting and ensuring corect operation, no materials included</t>
  </si>
  <si>
    <t>Renew 40mm thick worktop, cut to fit, silicon seal, 5500 to 6600 length, 600mm depth. Tuath Housing Specification</t>
  </si>
  <si>
    <t>Seal between worktop and wall, with silicon sealer</t>
  </si>
  <si>
    <t>Renew bath panel complete, to match existing, include any framing</t>
  </si>
  <si>
    <t>Renew bath end panel only, to match existing, include any framing</t>
  </si>
  <si>
    <t>Bath panel, remove and refit</t>
  </si>
  <si>
    <t>Supply and fit grab rail, 600mm white grabrail, non articulated drop rail.</t>
  </si>
  <si>
    <t>Replace existing shower cubicle screen, 760mm corner entry screen</t>
  </si>
  <si>
    <t>Supply and fit shower curtain and rail to match existing, closet match will be attempted, but not guaranteed.</t>
  </si>
  <si>
    <t>Supply and fit shower screen to match existing, closest match will be attempted, but not guaranteed.</t>
  </si>
  <si>
    <t>Renew shower within cubicle with 'Triton T90 SR` or equivalent include all fittings, connected to existing pipework</t>
  </si>
  <si>
    <t>Supply and fit shower 'Triton T90 SR` or equivalent include all fittings to cubicle, includes, 10sqmm cable from DB, with surface containment on ground floor, through bedroom, to attic, with isolation switch, compliant earthing, local pipework from bath/sink required, commissioning, testing and certification.</t>
  </si>
  <si>
    <t>Replace internal softwood door frame, Plug To Wall, soft wood architrave on both sides, correctly anchored, levelled and made good. Does not include any painting, varnishing, or other decoration works.</t>
  </si>
  <si>
    <t>Relocate Hinges On External Hardwood Door, Including Filler Pieces To Original Hinge Locations, Rehang, Make Good And Redecorate</t>
  </si>
  <si>
    <t>Relocate Hinges On Internal Hard/softwood Door, Including Filler Pieces To Original Hinge Locations, Rehang, Make Good And Redecorate</t>
  </si>
  <si>
    <t>Replace any existing external timber door, threshold and frame with 44mm hardwood panelled, new Ironmongery,espagnolette system, repair reveals, make good and decorate to match existing.</t>
  </si>
  <si>
    <t>Replace internal softwood Door, correctly anchored, levelled and made good. No ironmongery included</t>
  </si>
  <si>
    <t>Repair Shed Door, allowing for 15 Eur worth of materials, and 2 hours of labour to remove, repair and remount shed/side door.</t>
  </si>
  <si>
    <t>Replace 1ea Shed Door, allowing for 15 Eur worth of materials, and 2 hours of labour to remove, repair and remount shed/side door.</t>
  </si>
  <si>
    <t>Replace one gable end barging, replace one side of house Fascia or Soffit, no use of wood, PVC fasica and Soffit, with 10mm vent gap as appplicable, renewal of support battens if necessary. Make good.</t>
  </si>
  <si>
    <t>Install New Vinyl Sheathed Compressible Polyurethane Foam Draught Strip With Adhesive Backing To Any Door Or Window At Any Level, max length less than 1.4mts</t>
  </si>
  <si>
    <t xml:space="preserve">Replace any single downpipe, direct to ground, on 1 storey dwelling. PVCU Pipe, square or round, fixing, joining and ensuring disposal of old </t>
  </si>
  <si>
    <t>Replace any single downpipe, direct to ground, on 2 storey dwelling.PVCU Pipe, square or round, fixing, joining and ensuring disposal of old</t>
  </si>
  <si>
    <t>Replace any single downpipe, direct to ground, on greater than 2 storey dwelling.PVCU Pipe, square or round, fixing, joining and ensuring disposal of old, including access, scaffolding etc.</t>
  </si>
  <si>
    <t xml:space="preserve">Secure any loose single downpipe, direct to ground, on 1 storey dwelling. PVCU Pipe, square or round, fixing, joining and ensuring disposal of old </t>
  </si>
  <si>
    <t>Secure any loose single downpipe, direct to ground, on 2 storey dwelling.PVCU Pipe, square or round, fixing, joining and ensuring disposal of old</t>
  </si>
  <si>
    <t>Replacement or repair of window restrictor or casement stay, with 1 hour of labour and €10.00 of material, Material charge will not be applied if not used.</t>
  </si>
  <si>
    <t>Repair and replacement to any external timber guardrail, handrail, balustrade</t>
  </si>
  <si>
    <t>Full inspection and repair, without materials of communal area fire door. Cost for one door with labour and no materials.</t>
  </si>
  <si>
    <t>Install New Vinyl Sheathed Compressible Polyurethane Foam Draught Strip With Adhesive Backing To Any Door Or Window At Any Level, max length greater than 1.4mts</t>
  </si>
  <si>
    <t>Fit keyless operated window restrictors to first floor window to restrict opening to max 90mm and comply with BS8213-4</t>
  </si>
  <si>
    <t>Insulate entire attic with 100mm of insulation, 35 sqmts.</t>
  </si>
  <si>
    <t>Insulate entire Attic with 100mm of insulation, insulate hatch, supply insulated tank cover and insulate sides of tanks, includes filling any eave spaces, work to SEAI specification</t>
  </si>
  <si>
    <t>Insulate entire attic with 200mm of insulation, 35 sqmts.</t>
  </si>
  <si>
    <t>Insulate entire Attic with 200mm of insulation, insulate hatch, supply insulated tank cover and insulate sides of tanks, includes filling any eave spaces, work to SEAI specification</t>
  </si>
  <si>
    <t>Supply and fit new Eircom or Cable metre box door in compliance with utility company standards/specifications to existing meter box</t>
  </si>
  <si>
    <t>Supply and fit new ESB metering box door in compliance with utility company standards/specifications to existing meter box</t>
  </si>
  <si>
    <t>Supply and fit threshold/ dividing strip to any floor surface to include removal/ replacement of existing surplus material and all making good as required</t>
  </si>
  <si>
    <t>Replace set of internal door handles, remove and dispose of old and ensure test of operation of new.</t>
  </si>
  <si>
    <t>Replace existing key operated bathroom door lock with thumb turn and external coin release furniture.</t>
  </si>
  <si>
    <t>Remove cover to wall vent and clean out and unblock any air vent.</t>
  </si>
  <si>
    <t xml:space="preserve">Install new rack-and-pinion door closer with adjustable closing force, closing speed  adjustable in two independent ranges, with adjustable latching action. </t>
  </si>
  <si>
    <t>Replace All existing internal door handles to existing doors to match existing (Standard 3 bed-semi)</t>
  </si>
  <si>
    <t>Replace skirting - , sand down prepare as required and paint/varnish as required  to match existing skirting</t>
  </si>
  <si>
    <t>Secure letter box to front door of void unit</t>
  </si>
  <si>
    <t>Adjust existing external door to ensure appropriate operation of the door to include for planing, modification of hinges or locks, amny material required for thiese works, including paint/stain et al, will be quoted when necessary</t>
  </si>
  <si>
    <t>Adjust existing internal door to ensure appropriate operation of the door to include for planing, modification of hinges or locks, amny material required for thiese works, including paint/stain et al, will be quoted when necessary</t>
  </si>
  <si>
    <t>Supply and fit new Gas metre box cover/ door</t>
  </si>
  <si>
    <t>Full service of all windows on a 1 bedroom apartment/duplex including seals, hinges, etc, No cost for ironmongery.</t>
  </si>
  <si>
    <t>Full service of all windows on a 2 bedroom apartment/duplex/house including seals, hinges, etc, No cost for ironmongery.</t>
  </si>
  <si>
    <t>Full service of all windows on a 3 bedroom apartment/duplex/house including seals, hinges, etc, No cost for ironmongery.</t>
  </si>
  <si>
    <t>Full service of all doors on a 3 bedroom apartment/duplex/house including seals, hinges, etc, No cost for ironmongery.</t>
  </si>
  <si>
    <t>Remove any wall mounted satellite dish or antenna</t>
  </si>
  <si>
    <t>Remove any roof mounted satellite dish or antenna from 2+ storey building with access.</t>
  </si>
  <si>
    <t>Renew window pair of hinges, adjust and ensure proper closing</t>
  </si>
  <si>
    <t>Supply &amp; fit Stove including OFTEC certification</t>
  </si>
  <si>
    <t>Remove existing fireplace and disposal off, supply and fit fireplace including fixtures and seals</t>
  </si>
  <si>
    <t>To Carry out Chimney Clean &amp; Sweep</t>
  </si>
  <si>
    <t xml:space="preserve">To Carry out Chimney Stove Clean </t>
  </si>
  <si>
    <t>Replace fireback and make good to fireplace surround and dispose of debris including cleaning down of surfaces</t>
  </si>
  <si>
    <t>To carry out chimney and CCTV camera survey to ascertain if there is any defects in the flue liner</t>
  </si>
  <si>
    <t>To carry out repairs to stove including connections</t>
  </si>
  <si>
    <t>Replace Fire Grate with new, similar grate, with installation, vermiculite and any cement included.</t>
  </si>
  <si>
    <t>Supply and fit standard chimney cowl to 2 storey, 3 bed semi detached dwelling</t>
  </si>
  <si>
    <t>Chimney Initial Call Out, 1 Hour on site to inspect chimney and Report findings to Tuath Housing</t>
  </si>
  <si>
    <t>Clear dumped debris: from common landscape area remove all rubbish including scrap metal timber broken glass dumped materials etc sweep area clean and remove to tip</t>
  </si>
  <si>
    <t>Clear dumped debris: from common stair area remove all rubbish including scrap metal, timber, broken glass, dumped household materials etc sweep area clean and remove to tip</t>
  </si>
  <si>
    <t>Clear dumped debris: from common bin area remove all rubbish including scrap metal timber broken glass dumped materials etc sweep area clean and remove to tip</t>
  </si>
  <si>
    <t>Clean bin area: remove minor debris wash down walls and floor of bin area with an approved disinfectant.</t>
  </si>
  <si>
    <t>Remove graffitti from  surface</t>
  </si>
  <si>
    <t>Skip hire: supply open skip and remove filled, include all charges</t>
  </si>
  <si>
    <t>Supply And Removal Of 1 No. Standard 6 Cu. Yard Skip And  To Include Removal Of Non Hazardous Refuse/Rubbish and 4 manhours of labour.</t>
  </si>
  <si>
    <t>Supply And Removal Of 1 No. Standard 12 Cu. Yard Skip And  To Include Removal Of Non Hazardous Refuse/Rubbish and 4 manhours of labour.</t>
  </si>
  <si>
    <t>Fill and remove one standard black bag of rubbish from property.</t>
  </si>
  <si>
    <t>Remove one standard wheelie bin of refuse/non hazardous waste, from property, including disposal, 2 manhours of labout and refuse charges.</t>
  </si>
  <si>
    <t>Powerwashing of external communal path areas, includes 20 linear metres of path from 800mm to 1200mm in width, and removal of waste.</t>
  </si>
  <si>
    <t>Cleaning, by means of scrub or powerwash, of 5 linear metres of wall, 2.2 metres in height, with two coats of weathershield or equivalent</t>
  </si>
  <si>
    <t>Clean Gutters To 1 No. Unit, House Or Apartment, Accessible By Ladder and removal of debris. This scope of work does not include rental of MEWP or other mechanical access means. Scaffold only.</t>
  </si>
  <si>
    <t>Clean Gutters To 1 No. Unit, House Or Apartment, Accessible By Ladder and removal of debris.</t>
  </si>
  <si>
    <t>Clean down and disenfect bathroom, including all sanitary fittings, wall tiles, floors and walls</t>
  </si>
  <si>
    <t>Clean down and disenfect kitchen including all fittings, wall tiles, surfaces, cupboards, floors and walls.</t>
  </si>
  <si>
    <t>Clean down and disenfect any one room including all fittings, wall tiles, surfaces, cupboards, floors and walls.</t>
  </si>
  <si>
    <t>Remove all waste from standard 3 Bed Semi Attic c. 35 sqmts, and dispose. Does NOT allow for skip. Includes one van load of rubbish disposed of.</t>
  </si>
  <si>
    <t>Emulsion, walls, washdown, prepare, apply 2 coats</t>
  </si>
  <si>
    <t>Emulsion, ceiling, prepare, apply 2 coats</t>
  </si>
  <si>
    <t>Washdown area with fungicidal wash as per manufacturers instructions, apply stain blocker and repaint as instructed</t>
  </si>
  <si>
    <t>Washdown, prepare, apply I coat undercoat, 1 coat finish to woodwork</t>
  </si>
  <si>
    <t>Washdown, prepare, apply 2 coats varnish, to doors</t>
  </si>
  <si>
    <t>Prepare, 1 coat primer, 1 coat undercoat, 1 coat finish to woodwork, abrade between coats</t>
  </si>
  <si>
    <t xml:space="preserve">Prepare, 2 coats emulsion to ceiling and walls, prepare, 1 coat undercoat, 1 coat gloss to woodwork </t>
  </si>
  <si>
    <t>Redecorate as per estimate</t>
  </si>
  <si>
    <t>Prepare wall / ceiling for decoration</t>
  </si>
  <si>
    <t>Sand, prep, undercoat and paint front &amp; back doors</t>
  </si>
  <si>
    <t>Wire brush, undercoat and gloss metal railings</t>
  </si>
  <si>
    <t>Collect dehumidifier from store and deliver to tenant</t>
  </si>
  <si>
    <t>Collect dehumidifier from tenant and deliver to store</t>
  </si>
  <si>
    <t>Full clean, prepare, fill and paint, of 2 Bed Semi Detached house, EXTERIOR ONLY, 2 coats</t>
  </si>
  <si>
    <t>Full clean, prepare, fill and paint, of 3 Bed Semi Detached house, EXTERIOR ONLY, 2 coats</t>
  </si>
  <si>
    <t>Full clean, prepare, fill and paint, of 4 Bed Semi Detached house, EXTERIOR ONLY, 2 coats</t>
  </si>
  <si>
    <t>Full clean, prepare, fill and paint, of 3 Bed Detached house, EXTERIOR ONLY, 2 coats</t>
  </si>
  <si>
    <t>Full clean, prepare, fill and paint, of 4 Bed Detached house, EXTERIOR ONLY, 2 coats</t>
  </si>
  <si>
    <t>Full clean, prepare, fill and paint, of 3 Bed Semi Detached house, INTERIOR ONLY, 2 coats</t>
  </si>
  <si>
    <t>Full clean, prepare, fill and paint, of 4 Bed Semi Detached house, INTERIOR ONLY, 2 coats</t>
  </si>
  <si>
    <t>Full clean, prepare, fill and paint, of 2 Bed apartment, INTERIOR ONLY, 2 coats</t>
  </si>
  <si>
    <t>Full clean, prepare, fill and paint, of 3 Bed apartment, INTERIOR ONLY, 2 coats</t>
  </si>
  <si>
    <t>Full clean, prepare, fill and paint, of 4 Bed apartment, INTERIOR ONLY, 2 coats</t>
  </si>
  <si>
    <t>Full clean, prepare, fill and paint, of 3 Bed Detached House, INTERIOR ONLY, 2 coats</t>
  </si>
  <si>
    <t>Full clean, prepare, fill and paint, of 4 Bed Detached House, INTERIOR ONLY, 2 coats</t>
  </si>
  <si>
    <t>Full clean, prepare, fill and paint, of 2 Bed Detached house, EXTERIOR ONLY, 2 coats</t>
  </si>
  <si>
    <t>Full clean, prepare, fill and paint, of 2 Bed Detached house, INTERIOR ONLY, 2 coats</t>
  </si>
  <si>
    <t>Paint interior room, 4mts x 4 mts x 2.2 mts, Walls, skirting, ceiling, clean, fill, prepare, paint, 2 coats</t>
  </si>
  <si>
    <t>Paint interior ceiling, 4mts x 4 mts, Walls, skirting, ceiling, clean, fill, prepare, paint, 2 coats</t>
  </si>
  <si>
    <t>Clear blockage in drain by use of jetter, ensure clear running, disinfect contaminated area, allows for 45mins on site jetting.</t>
  </si>
  <si>
    <t>Clear blockage in manhole by use of jetter, ensure clear running, disinfect contaminated area, allows for 45 mins on site jetting.</t>
  </si>
  <si>
    <t>Clear blockage on any external PVC waste pipe, including toilet waste, using hydrojet, or water jetting</t>
  </si>
  <si>
    <t>Clear blockage on any external PVC waste pipe, including toilet waste</t>
  </si>
  <si>
    <t>Repair Manhole Drain</t>
  </si>
  <si>
    <t>Isolate supply, renew all cabling, sockets, pendants,etc test and certificate, Standard 3 Bedroom Semi-D, with pre agreed workscope defined, and schedule for additional extras. House must be vacant, all cables will be chased, and all surfaces affected by contractor works made good.</t>
  </si>
  <si>
    <t>Isolate supply, renew 10 way moulded split load consumer control unit, RCD protection,100amp DP switch,blank covers on spare ways, test and certificate. Relocation not included, to account for any changes in Building Regs, if relocation is required, Task Order to be issued, and Task Order Quotation will be submitted to Tuath Housing.</t>
  </si>
  <si>
    <t>Isolate supply, trace fault, repair and test, does not include material, or any certs required as a result of works, these may not be required and will be charged as extra.</t>
  </si>
  <si>
    <t>Supply and fit DVC demand controlled ventilation system</t>
  </si>
  <si>
    <t>Isolate supply, trace fault, repair and test</t>
  </si>
  <si>
    <t>Isolate supply, renew core pendant flex, moulded plastic lamp holder, holding joint ring, and ceiling rose, test.</t>
  </si>
  <si>
    <t>Isolate supply, renew single tube fluorecent light fitting, include tube and starter, test</t>
  </si>
  <si>
    <t>Isolate supply, supply and fit new external bulkhead light complete, include all fittings, fixings, cabling and conections, 60 or 100w bulb supplied. Does not cover halogen or sodium floodlights, this includes wiring light to most convenient local lighting circuit</t>
  </si>
  <si>
    <t>Isolate supply, supply and fit light to existing cabling, external bulkhead light complete with all fittings, fixings,  and conections, 60 or 100w bulb supplied. Does not cover halogen or sodium floodlights</t>
  </si>
  <si>
    <t>Isolate supply, replace new light switch to existing cabling.</t>
  </si>
  <si>
    <t xml:space="preserve">Isolate supply, replace single socket </t>
  </si>
  <si>
    <t>Isolate supply, replace double socket</t>
  </si>
  <si>
    <t>Isolate supply, replace cooker socket</t>
  </si>
  <si>
    <t>Isolate supply, replace door bell complete,include wiring and chime</t>
  </si>
  <si>
    <t>Isolate supply,check storage heater for fault, repair,test and leave in working order, does not include any material</t>
  </si>
  <si>
    <t>Check electrical system after flood, isolate as required, leave safe</t>
  </si>
  <si>
    <t>Trace fault in any power circuit, partial loss of power and report to Tuath Housing</t>
  </si>
  <si>
    <t>Investigate total loss of power carry out necessary repairs, report to Tuath Housing</t>
  </si>
  <si>
    <t>Trace fault in electric heating system and repair</t>
  </si>
  <si>
    <t>Install new, area rated/suitable lighting fixture, verify operation, and sign off works and provide necessary area certification, this work covers surface mounted cable conduit OR attic installed cables, chasing, plastering and making good of sub surface cable containment is not included.</t>
  </si>
  <si>
    <t>Replace Electric Combi Storage Heater, including all necessary testing and commissioning</t>
  </si>
  <si>
    <t>Replace Electric Convector Storage Heater, including all necessary testing and commissioning</t>
  </si>
  <si>
    <t>ETCI Inspection, Certificate and Report to Tuath Housing for remedial action</t>
  </si>
  <si>
    <t>Install replacement immersion switch only</t>
  </si>
  <si>
    <t>ETC Inspection, Certificate and Report to Tuath Housing for remedial action</t>
  </si>
  <si>
    <t>Replace Thermostat To Central Heating Boiler Including Make Connections, Make Good Finishes And Test.</t>
  </si>
  <si>
    <t>Replace central heating programmer with 3 channel (Sauter) microelectric time controller by qualified electrician including making all connections and testing.</t>
  </si>
  <si>
    <t>Replace central heating programmer with 1 channel (Sauter) microelectric or Analog time controller by qualified electrician including making all connections and testing.</t>
  </si>
  <si>
    <t>Installation and commissioning of water pump for standard solid fuel back boiler system</t>
  </si>
  <si>
    <t>2-Port Valve To Be Replaced, checked for leaks and commissioned. Not including TRVs.</t>
  </si>
  <si>
    <t>Full inspection and operation of Electric Power Shower and report to Tuath Housing</t>
  </si>
  <si>
    <t>1 Hour Labour on scheduled call out to inspect  general electrical fault, with minor repairs, no material, and any issues reported to Tuath Housing.</t>
  </si>
  <si>
    <t>Replace 32/40A cooker switch, including any necessary testing and commissioning.</t>
  </si>
  <si>
    <t>Install new lighting fixture (Lamp Holder or Pendant only), verify operation, and sign off if necessary</t>
  </si>
  <si>
    <t>Install replacement, area rated/suitable lighting fixture, verify operation, and sign off works and provide necessary area certification</t>
  </si>
  <si>
    <t>Remove Old and install new rated shaver light in bathroom area, with any necessary testing, checking or sign off.</t>
  </si>
  <si>
    <t>Remove Old and install new Door Bell, including button, chime and interwiring or wireless battery powered arrangement, with any necessary testing, checking or sign off.</t>
  </si>
  <si>
    <t>Remove old and install new Door Bell button with any necessary testing, checking or sign off.</t>
  </si>
  <si>
    <t>Remove old, install new immersion thermostat, test and commission.</t>
  </si>
  <si>
    <t>Replace MCCB in DB, with 10A, 16A or 20A single pole, MCCB, with testing and verification, and sign off if necessary.</t>
  </si>
  <si>
    <t>Replace 1 x 13A  switch or single socket, with all connections and testing.</t>
  </si>
  <si>
    <t>Remove old, install new central heating thermostat, test and commission. All wiring assumed correct and operational.</t>
  </si>
  <si>
    <t>Remove old filter, install new charcoal filter, including all necessary works, testing &amp; Commissioning.</t>
  </si>
  <si>
    <t>Remove old filter, install new filter, including all necessary works, testing &amp; Commissioning.</t>
  </si>
  <si>
    <t>Replace MCCB in DB, with 32A, 40A, single pole, MCCB, with testing and verification, and sign off if necessary.</t>
  </si>
  <si>
    <t>Replace MCCB in DB, with 63A, single pole, MCCB, with testing and verification, and sign off if necessary.</t>
  </si>
  <si>
    <t>Replace MCCB in DB, with 32A, 40A, double pole, MCCB, with testing and verification, and sign off if necessary.</t>
  </si>
  <si>
    <t>Replace MCCB in DB, with 63A, double pole, MCCB, with testing and verification, and sign off if necessary.</t>
  </si>
  <si>
    <t>Replace MCCB in DB, with 10A, 16A or 20A double pole, MCCB, with testing and verification, and sign off if necessary.</t>
  </si>
  <si>
    <t>Remove old fitting (switch, socket, pull cord, pendant) make safe connection, fill in backbox and make good, paint and finish.</t>
  </si>
  <si>
    <t>Electrical: Remove electric shower pull cord and replace with new.</t>
  </si>
  <si>
    <t>Replace 1 Gang Outlet, Switch, Data Socket, co-ax with removal, disposal and testing and commissioning.</t>
  </si>
  <si>
    <t>Replace 2 Gang Outlet (13A), Switch, Data Socket, co-ax with removal, disposal and testing and commissioning.</t>
  </si>
  <si>
    <t>Connection of cooker to cooker switch in kitchen, test and commission switch and ensure any signoff is completed. This work only includes short run of cable from cooker if necessary, assumes cooked switch and back box are in good order.</t>
  </si>
  <si>
    <t>Installation of 32/45A cooker switch and subsequent connection of cooker to cooker switch in kitchen, test and commission switch and ensure any signoff is completed. These works include new MCCB in DB, with run of 6 or 10sqmm cable chasing, making good of surfaces, testing and commissioning.</t>
  </si>
  <si>
    <t>Supply and fit new ESB metre box in compliance with ESB standards/specifications to existing location in masonry wall, this does not include allowance for ESB Rep to attend necessary works.</t>
  </si>
  <si>
    <t>Contractor to Label existing fuse box/consumer unit within void</t>
  </si>
  <si>
    <t>Replace central heating programmer with 2 channel (Sauter) microelectric time controller by qualified electrician including making all connections and testing.</t>
  </si>
  <si>
    <t>Drain down cylinder and water tank, remove and replace both immersion heaters by qualified electrician including making all connections and testing.</t>
  </si>
  <si>
    <t>Remove old fitting (switch, socket, pull cord, pendant) make safe connection and blank off.</t>
  </si>
  <si>
    <t>Extractor Fan: Replace existing extractor fan including isolator switch</t>
  </si>
  <si>
    <t>Electrical Initial Call Out, 1 Hour on site to inspect electrical system and Report findings to Tuath Housing</t>
  </si>
  <si>
    <t>Cutting and disposal of grass area, 6 x 6 metres.</t>
  </si>
  <si>
    <t>Cutting and disposal of grass area, 20 x 20 metres.</t>
  </si>
  <si>
    <t>Removal and disposal of Bush or small Tree, and removal from site.</t>
  </si>
  <si>
    <t>Removal of grass area, 6 x 6 metres, and replacement with stone or pebbles to a depth of 8cm</t>
  </si>
  <si>
    <t>Removal of grass area, 20 x 20 metres, and replacement with stone or pebbles to a depth of 8cm</t>
  </si>
  <si>
    <t>Kill weeds &amp; dispose off site, rotate soil and re-seed with grass to front garden area up to 25sqm</t>
  </si>
  <si>
    <t>Kill weeds &amp; dispose off site, rotate soil and re-seed with grass to front garden area up to 50sqm</t>
  </si>
  <si>
    <t>Kill weeds &amp; dispose off site, rotate soil and re-seed with grass to front garden area up to 75sqm</t>
  </si>
  <si>
    <t>Supply new, prepare clean off bed, rebed in mortar, coping to match existing</t>
  </si>
  <si>
    <t>Lift,clean off and reset kerbing in concrete mix</t>
  </si>
  <si>
    <t>Lift off, prepare area, rebed manhole cover in cement mortar</t>
  </si>
  <si>
    <t>Supply and fit new manhole cover with frame to existing manhole, set in cement mortar</t>
  </si>
  <si>
    <t>Fell tree and remove from site, remove roots</t>
  </si>
  <si>
    <t>Prune back tree branches as instructed</t>
  </si>
  <si>
    <t>Remove dangerous/ damaged limb from tree</t>
  </si>
  <si>
    <t>Prune shrubs in common planting area as instructed</t>
  </si>
  <si>
    <t>Seal off and fumigate property to illiminate insect infestation</t>
  </si>
  <si>
    <t>Set traps/poison for mice, including all follow up work</t>
  </si>
  <si>
    <t>Set traps/poison for rats, including all follow up work</t>
  </si>
  <si>
    <t>Remove wasp nest</t>
  </si>
  <si>
    <t>Supply and fit pad bolt to gate</t>
  </si>
  <si>
    <t>Rehang gate, renew hinges, lever latch and pad bolt</t>
  </si>
  <si>
    <t xml:space="preserve">Renew spar to wooden fence, screwed to cross member </t>
  </si>
  <si>
    <t>Renew fence post, remove old fence post and base, set in new post in concrete and refix to fence</t>
  </si>
  <si>
    <t>Renew section of timber hit &amp; miss fencing to match existing</t>
  </si>
  <si>
    <t>Renew concrete H fence post to match existing</t>
  </si>
  <si>
    <t>Refix timber gate, include all necessary adjustments</t>
  </si>
  <si>
    <t>Supply and fit pre-treated timber gate, include fixing and fastenings</t>
  </si>
  <si>
    <t>Repair lock to timber gate, leave in working order</t>
  </si>
  <si>
    <t>Remove fencing, install 1.8m x 1.8m treated timber fencing fixed to existing posts.</t>
  </si>
  <si>
    <t>Remove fencing, install 1.8m x 1.8m treated timber fencing fixed to concrete posts in 400x400x400mm of foundation concrete</t>
  </si>
  <si>
    <t>Replace one pair of Vehicle entrance gates, wooden lats on a galvanised frame, removal of old gates and disposal, and all checking and testing.</t>
  </si>
  <si>
    <t>Supply and fit timber post and fencing including groundworks</t>
  </si>
  <si>
    <t>Supply and fit concrete H post and timber Hit &amp; Miss fencing including groundworks</t>
  </si>
  <si>
    <t>Supply and fit PVC post &amp; rail fencing including groundworks</t>
  </si>
  <si>
    <t>Carry out safety check of all detectors to ensure in working order</t>
  </si>
  <si>
    <t>Supply &amp; fit EI model fire blanket</t>
  </si>
  <si>
    <t xml:space="preserve">Fit EI model fire blanket </t>
  </si>
  <si>
    <t xml:space="preserve">Isolate, replace hard wired EI smoke detector </t>
  </si>
  <si>
    <t xml:space="preserve">Isolate supply, replace hard wired EI smoke detector </t>
  </si>
  <si>
    <t>Isolate, replace hard wired EI CO detector, test</t>
  </si>
  <si>
    <t>Isolate supply, replace hard wired EI CO detector, test</t>
  </si>
  <si>
    <t xml:space="preserve">Isolate, replace hard wired EI Heat detector </t>
  </si>
  <si>
    <t>Isolate supply, replace hard wired EI Heat detector</t>
  </si>
  <si>
    <t>Replace gas boiler as specified by Tuath Housing , chemical flush out radiators and refill incorporating inhibitor, include all flues, fittings and fixtures, Standard Flue kit ONLY , this price does not cover extended flues, wall coring, any additional wiring or zoning. (Size etc for size) spec</t>
  </si>
  <si>
    <t>Replace oil boiler as specified by Tuath Housing , chemical flush out radiators and refill incorporating inhibitor, include all flues, fittings and fixtures, Standard Flue kit ONLY , this price does not cover extended flues, wall coring, any additional wiring or zoning. (Size for size) spec</t>
  </si>
  <si>
    <t>GFCH, Call out, Service Boiler, check heating system (radiators/controls etc), Provide Service Documents to Tuath Housing, no materials included, no repairs included.</t>
  </si>
  <si>
    <t>Fit Magnaclean during new boiler installation, not a standalone item.</t>
  </si>
  <si>
    <t>Replace boiler circulation pump, A rated Wilo Pump or similar.</t>
  </si>
  <si>
    <t>Reset water pressure, check system and leave in working order</t>
  </si>
  <si>
    <t>Boiler, reset programmer, test system.</t>
  </si>
  <si>
    <t>Install new 15mm dia. Thermostatic Radiator Valve, Drain Down And Vent System, Reinstate Water Supply, Install Corrosion Inhibitor &amp; Test.</t>
  </si>
  <si>
    <t>Replace damaged, rusty or leaking radiator, 1200mm Standard Double Panel Convector Radiator.</t>
  </si>
  <si>
    <t>Check all radiators , bleed as required, reset water pressure and check system and leave in working order, maximum 8 radiators.</t>
  </si>
  <si>
    <t>Remove and refix radiator, new brackets not included.</t>
  </si>
  <si>
    <t>This is the cost for a 1 hour inspection to determine the full cost of work, labour and materials required to completely replumb a standard 3 bedroom Semi-Detached Dwelling, or 4 bedroom Semi-Detached dwelling, with new radiators, pipework, valves, etc.</t>
  </si>
  <si>
    <t>Turn off supply, disconect pipe and issue notice of hazard certificate</t>
  </si>
  <si>
    <t>Supply and fit flue terminal cover, ensure free flow of flue gases, gas analysis on exhaust to ensure freeflow, this does not include any extraordinary access to flue, (no scaffold, 2nd storey roof access)</t>
  </si>
  <si>
    <t>Turn blow off to face wall and pipe accordingly to ground level.</t>
  </si>
  <si>
    <t>Investigate complete loss of hot water supply, rectify and report to Tuath Housing, this does not include any replacement MOV valves (actuator only), or Boiler parts over €50.00, this includes a maximum of €50.00 for material.</t>
  </si>
  <si>
    <t>Collect emergency heater from store and deliver to tenants, distance dependent. 1 hour.</t>
  </si>
  <si>
    <t>Collect emergency heater from tenant and deliver to store, distance dependent. 1 hour.</t>
  </si>
  <si>
    <t>Supply and replace heat pump to match existing, line item will be expanded once Tuath Housing specs are submitted.</t>
  </si>
  <si>
    <t>To carry out heat pump servicing works as per the contract in place, with service certificate, line item will be expanded once Tuath Housing specs are submitted.</t>
  </si>
  <si>
    <t>Heating System Flush: power flush and clean out existing system with fernox cleanser, refill, install inhibitor and ensure no leaks.</t>
  </si>
  <si>
    <t>OFCH, Call out, Service Boiler, Provide Service Documents to Tuath, no materials included, no repairs included.Includes nozzle change.</t>
  </si>
  <si>
    <t>Oil Heating Initial Call Out, 1 Hour on site to inspect Boiler and Report findings to Tuath Housing</t>
  </si>
  <si>
    <t>OFCH, Call out, Replace Heat Exchanger, Test boiler/heating operation after wards</t>
  </si>
  <si>
    <t xml:space="preserve">OFCH, Call out, Remove old PCB, Install new PCB, Verify Operation of PCB. </t>
  </si>
  <si>
    <t>OFCH, additional to Service, supplementary rate for Burner Nozzle change</t>
  </si>
  <si>
    <t>GFCH Call Out, 1 Hour on site to inspect Boiler and Report findings to Tuath Housing</t>
  </si>
  <si>
    <t>GFCH, Call out, Replace Heat Exchanger, Test boiler/heating operation after wards</t>
  </si>
  <si>
    <t xml:space="preserve">GFCH, Call out, Remove old PCB, Install new PCB, Verify Operation of PCB. </t>
  </si>
  <si>
    <t>GFCH: Inspection and certification by GFCH Engineer, and submission to Bord Gais for reconnection of property.</t>
  </si>
  <si>
    <t>Isolate and blank off gas supply at the mains</t>
  </si>
  <si>
    <t>Isolate and blank off gas supply at cooker outlet</t>
  </si>
  <si>
    <t>Locate, identify and mark gas safety valve</t>
  </si>
  <si>
    <t>Fit lagging jacket on standard domestic HW cylinder</t>
  </si>
  <si>
    <t>Solar Panel, Call out, Service System, Provide Service Documents to Tuath, no materials included, no repairs included.</t>
  </si>
  <si>
    <t>Solar Panel gycol refill, repressurization, Call out, Service System, Provide Service Documents to Tuath Housing.</t>
  </si>
  <si>
    <t>GFCH, Call out, Replace expansion vessel, Test boiler/heating operation after wards</t>
  </si>
  <si>
    <t>GFCH, Call out, Replace safety valve, Test boiler/heating operation after wards</t>
  </si>
  <si>
    <t>Solar Call Out, 1 Hour on site to inspect Solar and Report findings to Tuath Housing</t>
  </si>
  <si>
    <t>Solar, Call out, Replace expansion vessel, Test heating system operation after wards</t>
  </si>
  <si>
    <t>Supply and fit new pressure reduction valve</t>
  </si>
  <si>
    <t>GFCH, Call out, Replace boiler fan, Test boiler/heating operation after wards</t>
  </si>
  <si>
    <t>Supply and fit ignition assembly to gas boiler</t>
  </si>
  <si>
    <t>GFCH Fit Weather Cowl to gas boiler flue terminal, Test heating system operation after wards</t>
  </si>
  <si>
    <t>Supply and fit filling loop to gas boiler</t>
  </si>
  <si>
    <t>Supply and fit flow switch sensor to gas boiler</t>
  </si>
  <si>
    <t>Gas Heating Initial Call Out, 1 Hour on site to inspect Heating System and Report findings to Tuath Housing</t>
  </si>
  <si>
    <t>Plaster patch to wall,in  plasterboard,include taping and skim joints, extra battens/dwangs,remove all debris</t>
  </si>
  <si>
    <t>Plaster patch to ceiling,in plasterboard,include taping and skim joints, extra battens/dwangs, remove all debris</t>
  </si>
  <si>
    <t>Take down plasterboard wall,denail studs, tape and flush joints, extra studs/dwangs,</t>
  </si>
  <si>
    <t>Take down plasterboard ceiling,denail studs, tape and flush joints, extra studs/dwangs,</t>
  </si>
  <si>
    <t xml:space="preserve">Hack off any thickness of render, prepare, apply sand /cement render with waterproofing agent, to match existing </t>
  </si>
  <si>
    <t>Hack off any thickness of drydash, prepare, apply sand /cement render with waterproofing agent, to match existing</t>
  </si>
  <si>
    <t xml:space="preserve">Hack off any thickness of wetdash, prepare, apply sand /cement render with waterproofing agent, to match existing </t>
  </si>
  <si>
    <t>Repair crack in wet /drydash or render, cut out, and repair in cement mortar (1-3) to match existing.</t>
  </si>
  <si>
    <t>Repair Plasterboard Ceiling: Remove Damage Part Of Ceiling Following Leak/Damage no larger than (1200 X 1200), Including Remove Plasterboard Slab, Replace With New Plasterboard And Skim, To Match Existing And Redecorate</t>
  </si>
  <si>
    <t>Repair Plasterboard Ceiling: Remove Damage Part Of Ceiling Following Leak/Damage no larger than (2400 X 2400), Including Remove Plasterboard Slab, Replace With New Plasterboard And Skim, To Match Existing And Redecorate</t>
  </si>
  <si>
    <t>Repair Plasterboard Ceiling: Remove Damage Part Of Ceiling Following Leak/Damage no larger than (4000 X 4000), Including Remove Plasterboard Slab, Replace With New Plasterboard And Skim, To Match Existing And Redecorate (ENTIRE CEILING)</t>
  </si>
  <si>
    <t>Renew hot and cold water pipework as per quotation issued to Tuath Housing and agreed.</t>
  </si>
  <si>
    <t>Renew showerstandard size (800x800mm) complete to match existing, include taps, waste, plugs, bath panel, all conections and classi seal including one row of tiling replaced as close to existing as can sourced</t>
  </si>
  <si>
    <t>Renew stainless steel single drainer sink top, to match existing, complete with taps,plug,chain, waste,trap,service valves,all connections, crossbonding,sealant etc. and test</t>
  </si>
  <si>
    <t>Renew waste pipe, trap and overflow to stainless steel sink</t>
  </si>
  <si>
    <t>Replace taps replace hot or cold tap to match existing, standard single tap.</t>
  </si>
  <si>
    <t>Secure loose kitchen tap</t>
  </si>
  <si>
    <t>Rewasher kitchen hot and cold tap</t>
  </si>
  <si>
    <t>Kitchen sink trace and repair leak, include all necessary work, material charged at cost plus.</t>
  </si>
  <si>
    <t>Clear blocked kitchen sink remove debris and test on completion, does not include work on drains external to dwelling, or 4" pipework blockages. Maximum 1 hours labour.</t>
  </si>
  <si>
    <t>Renew mixer tap include all necessary work</t>
  </si>
  <si>
    <t>Renew bath complete to match existing, include taps, waste, plugs, bath panel, all connections and classi seal, one run of replacement splashback tiling nearest match possible.</t>
  </si>
  <si>
    <t>Remove old, renew wash hand basin and pedestal, include taps, waste trap only &amp; crossbonding.</t>
  </si>
  <si>
    <t>Remove old, renew wash hand basin, include taps, waste trap only &amp; crossbonding.</t>
  </si>
  <si>
    <t>Remove old, renew wash hand pedestal, include all fittings and fixtures, standard pedestal.</t>
  </si>
  <si>
    <t>Renew or refix wash hand basin brackets , include all necessary works</t>
  </si>
  <si>
    <t>Repair leak at wash hand basin, no materials included.</t>
  </si>
  <si>
    <t>Renew taps to wash hand basin, standard pair of bathroom pillar taps.</t>
  </si>
  <si>
    <t>Rewasher both wash hand basin taps</t>
  </si>
  <si>
    <t>Clear blocked wash hand basin remove debris and test on completion, does not include work on drains external to dwelling, or 4" pipework blockages.</t>
  </si>
  <si>
    <t>Remove bath and bottom row of tiles and replace with classi seal and new bottom row of tiles including adhesives to nearest possible match.</t>
  </si>
  <si>
    <t>Repair leak at bath, include removing and replacing panel, tracing and repairing leak, no materials, does not include work on drains external to dwelling, or 4" pipework blockages.</t>
  </si>
  <si>
    <t>Renew bath tap, hot or cold, to match existing include all necessary work, standard mixer tap.</t>
  </si>
  <si>
    <t>Renew waste to bath, include trap and overflow</t>
  </si>
  <si>
    <t>Rewasher bath taps</t>
  </si>
  <si>
    <t>Clear blocked bath, include removing bath panel and replacing, test on completion, does not include work on drains external to dwelling, or 4" pipework blockages.</t>
  </si>
  <si>
    <t>Renew wc pan, fixed to floor with brass screws, include pluging, connections, joints, valves, soil pipe valve `easy fit` connector, Tuath Housing standard seat and lid &amp; test.</t>
  </si>
  <si>
    <t>Renew wc cistern plugged and screwed to wall, reconnect existing supply, overflow and flush, service valve &amp; test.</t>
  </si>
  <si>
    <t>Take off and refix cistern include all necessary works</t>
  </si>
  <si>
    <t>Supply and fit cistern lid to match existing.</t>
  </si>
  <si>
    <t>Supply and fit wc seat and lid.</t>
  </si>
  <si>
    <t>Repair leak at flush pipe</t>
  </si>
  <si>
    <t>Renew `easy fit` connector to soil pipe, multiwick</t>
  </si>
  <si>
    <t>Clear blocked wc, report cause to Tuath Housing, does not include work on drains external to dwelling.</t>
  </si>
  <si>
    <t>Disconnect and remove and overhaul mixer valve, repair or replace parts as necessary, reconnect to existing pipework, test, leave in working order, price for externally mounted Mixer valve</t>
  </si>
  <si>
    <t>Remove shower tray and bottom row of tiles and replace with classi seal and new bottom row of times including adhesives. Does not include new shower tray or door.</t>
  </si>
  <si>
    <t>Supply and fit shower `Triton T90 Advance` or equivalent include all fittings to over bath/shower, price for 2 Storey house, 10sqmm from fuse board, in conduit to attic, new MCCB with RCBO protection, pull cord switch, feed pipe from attic tank, installation of pipe and cable in wall, (chased, installed and made good). With Electrical Installation and Commissioning Cert</t>
  </si>
  <si>
    <t>Renew silicon sealant around any fitting to provide water tight joint, on 1", 2" and 4" waste pipes, does not include external pipework or pipework which is not readily accessible (behind plasterboard or underground)</t>
  </si>
  <si>
    <t>Replace internal stopcock to type match existing</t>
  </si>
  <si>
    <t>Locate leak and carry out repair, on hidden leak, scope of works required to expose leak to be discussed with Tuath Housing prior to engagement, report fault.</t>
  </si>
  <si>
    <t>Clear water hammer in water system, include turn off and drain down as neccesary, reinstate supply and test on completion</t>
  </si>
  <si>
    <t>Replace copper pipe 1/2" or 3/4" in diameter, this does not include accessing plasterboard behind walls or under floors/concrete, or include making good of surfaces after completion. Readily Accessible.</t>
  </si>
  <si>
    <t>Replace plastic pipe up to 4" in diameter, this does not include accessing plasterboard behind walls or under floors/concrete, or include making good of surfaces after completion. Readily accessible.</t>
  </si>
  <si>
    <t xml:space="preserve">Turn off water in void property and drain down water storage tank, clean out debris from tanks and carry out sterilisation of water storage tanks.  </t>
  </si>
  <si>
    <t>Renew PVC downpipe include all fittings, to existing downpipe, maximum 6mt length, with 5 clips, and including 2 45 degree joints, and bottom chute.</t>
  </si>
  <si>
    <t>Clear blockage on any internal PVC waste pipe, excluding toilet waste</t>
  </si>
  <si>
    <t>Fit Insulation on standard domestic CWS Tank</t>
  </si>
  <si>
    <t>Replacement of single basin, with draining board, sink, with disconnection and reinstatement of taps, plumbing etc and disposal of old sink.</t>
  </si>
  <si>
    <t>Secure externalPVC waste pipe, to external mount, allow for one bracket</t>
  </si>
  <si>
    <t xml:space="preserve">Downpipes, refix downpipe and include all fixings, allows for 2 clips </t>
  </si>
  <si>
    <t>Supply and fit seal to shower screen, max length 1mt.</t>
  </si>
  <si>
    <t>Investigate total loss of water supply to single property</t>
  </si>
  <si>
    <t>Clear partially blocked bath, remove debris and test on completion, does not include work on external drainage.</t>
  </si>
  <si>
    <t>General Inspection/ Callout for Plumbing Problem, with 1  hour labour and reporting to Tuath Housing, no materials</t>
  </si>
  <si>
    <t>New flushing Syphon Complete Including Ball Valve, spec.</t>
  </si>
  <si>
    <t>Install and test new radiator bleeding valve</t>
  </si>
  <si>
    <t>Repair any leak from any accessible pipe or pipe joint by a qualified plumber will include ALL repairs without material. Material requirements will be agreed with Tuath Housing's prior to execution</t>
  </si>
  <si>
    <t>Replace ballvalve to CWST in attic and including remove ballvalve, install new, refix ballvalve, refill and test.</t>
  </si>
  <si>
    <t xml:space="preserve">Replace any indirect copper pre-insulated cylinder not exceeding 140 litres, remake connections, vent and test system, new immersion, remake all bonding. Does not include altering pipework if original cylinder is not available for purchase. </t>
  </si>
  <si>
    <t>Replace any indirect combination copper pre-insulated cylinder not exceeding 115 litres, remake connections, vent and test system, new immersion, remake all bonding. Does not include altering pipework if original cylinder is not available for purchase</t>
  </si>
  <si>
    <t>Plumbing Contractor to clear blockage from external; fitting,  or waste pipework to include rodding, flushing out, testing and removing of spoil on completion.</t>
  </si>
  <si>
    <t>Install new double panel convector radiator and brackets ready primed not exceeding 1000 x 600mm, make connections to valves, install corrosion inhibitor, vent, test.</t>
  </si>
  <si>
    <t>Install new double panel convector radiator and brackets ready primed not exceeding 1800 x 600mm, make connections to valves, install corrosion inhibitor, vent, test.</t>
  </si>
  <si>
    <t>Clear airlocks From Heating System including venting radiators and balance system or pressure pump.</t>
  </si>
  <si>
    <t>Install new 18lt Expansion CWST, Lid, Jacket, Ballvalve, Float, Turn Water Off/On, Drain/Refill System, Install Corrosion Inhibitor.</t>
  </si>
  <si>
    <t>Full replacement of disabled toilet suite: Including cushioned seat; Cistern; Service Valve; Make Flush; whb; lever taps;  4 no. horizontal, vertical grab rails; 1 no. Swing arm grab rail including toilet roll holder; Soil Pipe Joints With Easy-Fit Connectors and including full disabled shower suite and ensuring surfaces are suitable (Lino, tiling etc for disabled use); Test All Joints, Plastic Seat And Lid. Must be Document M Compliant. ( Line item for Full installation of Doc M disabled access toilet)</t>
  </si>
  <si>
    <t>Refix loose toilet to anchors or install new anchors and secure toilet.</t>
  </si>
  <si>
    <t>Scheduled replacement of 8 standard convection, double panel, radiators suitable for standard central heating arrangement including supply, fit, fill, inhibitor, flushing/cleaning of system, testing and commissioning and new standard 15mm radiator valves.</t>
  </si>
  <si>
    <t>Plumbing Contractor to clear blockage from internal; sink, fitting,  or pipework to include rodding, flushing out, testing and removing of spoil on completion.</t>
  </si>
  <si>
    <t>Inspection of Cold Water Storage Tank, to include cost of callout and 1 hour labour and reporting to Tuath Housing</t>
  </si>
  <si>
    <t>Planned Replacement of Bathroom suite including WC, WHB, Bath with adequate splashback tiling, 3 sides of bath only tiled, with bath screen, mixer tap with shower extension, rail and head, pillar taps for WHB, all syphon, and fittings for toilet, WHB and Bath, connections to waste and water supply lines, no electrical items included. This also includes fit 9mm plywood with r11 tiles fitted. Floor tiling will not exceed 4sqmts. Bath and Shower to have classiseal installed.</t>
  </si>
  <si>
    <t>Thermostatic Shower Valve inspection and report To TSO, includes 1 No. hour labour To Assess Damage And Making Safe, SubSurface valve will require approval for works prior to start.</t>
  </si>
  <si>
    <t>Install new bath screen, removal of old and sealing</t>
  </si>
  <si>
    <t>Renew shower/WHB/toilet complete to match existing, include taps, waste, plugs, bath panel, all conections and classi seal</t>
  </si>
  <si>
    <t>Booster Pump: Renew any booster pump with proprietary pump, adjust and connect pipework, renew electrical connections, test and commission by qualified plumber</t>
  </si>
  <si>
    <t>Repair leak at cistern</t>
  </si>
  <si>
    <t>Soil Pipe: Secure Soil Pipe to External Wall to include for replacement brackets (2 no brackets)</t>
  </si>
  <si>
    <t>WC: Renew wc pan multi wick and ensure fitting is free from leaks</t>
  </si>
  <si>
    <t>Shower: Supply &amp; Fit New T Bar mixer for Shower, test, leave in working order</t>
  </si>
  <si>
    <t>WC:  Supply and fit new cistern flushing Syphon ball valve</t>
  </si>
  <si>
    <t>Renew shower head, arm &amp; hose and dispose of old</t>
  </si>
  <si>
    <t>Replace any indirect combination copper pre-insulated cylinder not exceeding 200 litres, remake connections, vent and test system, new immersion, remake all bonding. Does not include altering pipework if original cylinder is not available for purchase</t>
  </si>
  <si>
    <t>Renew capacitor to booster pump  and check all connections</t>
  </si>
  <si>
    <t>Plumbing Initial Call Out, 1 Hour on site to inspect plumbing system and Report findings to Tuath Housing</t>
  </si>
  <si>
    <t>Carry out check of the plumbing system for leaks/pressure/operation of water services to sanitary fitting and kitchen following technical request or as part of a standard void</t>
  </si>
  <si>
    <t>Supply and fit uPVC gutters and downpipes to match existing</t>
  </si>
  <si>
    <t>To carry out gutter cleaning servicing works as per the contract in place</t>
  </si>
  <si>
    <t xml:space="preserve">Refix clay or concrete tile up to 1 metre
_x000D_
</t>
  </si>
  <si>
    <t xml:space="preserve">Renew clay or concrete tile to match existing
</t>
  </si>
  <si>
    <t xml:space="preserve">Fibre cement slate, refix slates
</t>
  </si>
  <si>
    <t xml:space="preserve">Renew fibre cement slates 
</t>
  </si>
  <si>
    <t xml:space="preserve">Rebed hip or ridge tile clean off, rebed in  mortar to match existing
</t>
  </si>
  <si>
    <t>Renew any verge and undercloak to tiled or slated roof, point in suitable mortar, including all cutting and new stainless steel verge clips or nails, remove waste.</t>
  </si>
  <si>
    <t xml:space="preserve">Renew bedding and pointing at eves    _x000D_
</t>
  </si>
  <si>
    <t xml:space="preserve">Remove old slate or tile and replace with ventilator tile of matching colour , including all works    _x000D_
</t>
  </si>
  <si>
    <t xml:space="preserve">Strip out and remove valley verge mortar and replace where necessary
</t>
  </si>
  <si>
    <t xml:space="preserve">Trace and repair roof leak in pitched roof include all necessary works _x000D_
</t>
  </si>
  <si>
    <t xml:space="preserve">Trace leak at skylight, clear watergate,    _x000D_
</t>
  </si>
  <si>
    <t xml:space="preserve">Investigate and carry out repair to asphalt balcony    _x000D_
</t>
  </si>
  <si>
    <t xml:space="preserve">Take down and realigh existing gutters make good all seals and joints      </t>
  </si>
  <si>
    <t>Replace section of guttering, with 125mm Guttering, UPVC make good all supports, supports and joints.</t>
  </si>
  <si>
    <t>Planned replacement of the fullguttering for a standard two story, 3 bed semi detached building. UPVC Fascia and Soffits. Including disposal.</t>
  </si>
  <si>
    <t>Renew any Ridge Or Hip with Stainless Steel Fixings to tiled or slated roof, point in suitable mortar, including all cutting and new stainless steel verge clips or nails, remove waste.</t>
  </si>
  <si>
    <t>Replace up to 5sqmts of roofing with two layers of high performance Asphalt, with plain or mineral finish to top layer.</t>
  </si>
  <si>
    <t>Lead Stepped Flashing Ne 225Mm Girth, Clean Out Groove Of Brickwork, Wedge With Lead And Repoint In Mastic Including Paint With Patination Oil</t>
  </si>
  <si>
    <t>Replace Lead aprons/flashings to any chimney, porch, canopy, window, bay window, wall or any other area up to 2 linear metres.</t>
  </si>
  <si>
    <t>Replace Lead aprons/flashings to any chimney, porch, canopy, window, bay window, wall or any other area up to 5 linear metres.</t>
  </si>
  <si>
    <t>Replace Lead Valley Gutter Ne 800Mm Girth, Complete With Valley Boards And Tilting Fillets, up to 2 linear metres.</t>
  </si>
  <si>
    <t>Prepare And Apply Solar Reflective Paint To Asphalt Roofing, 5sqmts</t>
  </si>
  <si>
    <t>Gutters, Refix Gutter and include all fixings, allows for 2 clips</t>
  </si>
  <si>
    <t>Roofing Initial Call Out, 1 Hour on site to inspect roof and Report findings to Tuath Housing</t>
  </si>
  <si>
    <t>To carry out Asbestos Survey</t>
  </si>
  <si>
    <t>To carry out radon test</t>
  </si>
  <si>
    <t>To carry out BER Survey and publish Certificate</t>
  </si>
  <si>
    <t>Uplift old and loose vinyl flooring and replace in common stair, to match existing, include all necessary works.</t>
  </si>
  <si>
    <t>Uplift old and loose vinyl flooring and replace to steps in common stair, match existing, include all necessary works.</t>
  </si>
  <si>
    <t>Replace nosings to steps in common stair</t>
  </si>
  <si>
    <t>Renew flooring to wet floor shower, to match existing, include all necessary works</t>
  </si>
  <si>
    <t>Dry off, seal edge of flooring in wet floor shower</t>
  </si>
  <si>
    <t>Up-lift and later refit carpets for other trade</t>
  </si>
  <si>
    <t>Remove and dispose of existing floor covering off site, replace with Carpet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</si>
  <si>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</si>
  <si>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</si>
  <si>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Laminate floor covering including Labour, Adhesives and all making good</t>
  </si>
  <si>
    <t>Remove and dispose of existing tiling off site, replace with tiling including Labour, Adhesives and all making good</t>
  </si>
  <si>
    <t xml:space="preserve">Remove existing  existing carpet, laminate or lino floor covering in room of up to 15sqm and dispose off site </t>
  </si>
  <si>
    <t>item</t>
  </si>
  <si>
    <t>Linear Metre</t>
  </si>
  <si>
    <t>3.01.</t>
  </si>
  <si>
    <t>3.02.</t>
  </si>
  <si>
    <t>3.03.</t>
  </si>
  <si>
    <t>3.04</t>
  </si>
  <si>
    <t>3.06</t>
  </si>
  <si>
    <t>Replace and fit new PM Regulator and recommission, etc. and all associated works.</t>
  </si>
  <si>
    <t>Replace and fit new flow-compensated temperature controller Valve (IHPT or equivelant) 180 and recommission, etc. and all associated Works.</t>
  </si>
  <si>
    <t xml:space="preserve">Replace and fit new insulated plate heat exchanger for Direct Hot Water (DHW) and recommission, etc. </t>
  </si>
  <si>
    <t>Replace and fit new approved circulation pump and recommission, etc.</t>
  </si>
  <si>
    <t>Allow for flushing of an underfloor heating system, and all associated works, in accordance with best practice.</t>
  </si>
  <si>
    <t xml:space="preserve">Heat Interface Unit </t>
  </si>
  <si>
    <t>2.02.</t>
  </si>
  <si>
    <t>2.03.</t>
  </si>
  <si>
    <t>2.04.</t>
  </si>
  <si>
    <t>2.05.</t>
  </si>
  <si>
    <t>Inspect, service, maintain and recommission existing air-to-water-source heat pump system, etc., to occupied dwelling; providing  a complete hard and soft copy status report  on completion. (@ Apartments/Masionettes/ Houses).</t>
  </si>
  <si>
    <t>Inspect, service, maintain and recommission existing exhaust air heat pump system, etc., to occupied dwelling; providing  a complete hard and soft copy status report  on completion. (@ Apartments/Masionettes/ Houses).</t>
  </si>
  <si>
    <t>Inspect service, maintain and recommission existing integrated Photovoltaic (PV) solar panel system, etc., to occupied dwelling; providing  a complete soft copy status report on completion. (@ Apartments/Houses, etc.).</t>
  </si>
  <si>
    <t>Inspect service, maintain and recommission existing Evacuated tube solar panels and Flat Plate Collector Solar Panels  system, etc., to occupied dwelling; providing  a complete soft copy status report on completion. (@ Apartments/Masionettes/Houses, etc.).</t>
  </si>
  <si>
    <t>Heat Pump and Solar Panel</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</si>
  <si>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</si>
  <si>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</si>
  <si>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</si>
  <si>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</si>
  <si>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</si>
  <si>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</si>
  <si>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</si>
  <si>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</si>
  <si>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</si>
  <si>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</si>
  <si>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</si>
  <si>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</si>
  <si>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</si>
  <si>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</si>
  <si>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</si>
  <si>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</si>
  <si>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</si>
  <si>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</si>
  <si>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</si>
  <si>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</si>
  <si>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</si>
  <si>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</si>
  <si>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</si>
  <si>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</si>
  <si>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</si>
  <si>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</si>
  <si>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</si>
  <si>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Replace and fit new automatic air valve and recommission, etc.</t>
  </si>
  <si>
    <t>Replace and fit new hard wired digital timeclock/programmer and recommission, etc. and all associated Works.</t>
  </si>
  <si>
    <t>Replace and fit new hard wired roomstat and recommission, etc. compatitable with the relevant appliance manufacturer</t>
  </si>
  <si>
    <t>Replace and fit new hard wired 3-way motorised valve actuator and body, and associated drain down f systm, recommission, and all associated works, etc.</t>
  </si>
  <si>
    <t xml:space="preserve">Replace and fit new hard wired 3-way valve actuator and recommission, etc. </t>
  </si>
  <si>
    <t>Replace and fit new hard wired 2-way motorised valve actuator and body, and associated drain down f systm, recommission, and all associated works, etc.</t>
  </si>
  <si>
    <t xml:space="preserve">Replace and fit new hard wired 2-way valve actuator and recommission, etc. </t>
  </si>
  <si>
    <t>Replace and fit new 18 litre potable vessel including 6 Bar safety valve and recommission, etc.</t>
  </si>
  <si>
    <t>Replace and fit new 24 litre potable vessel including 6 Bar safety valve and recommission, etc.</t>
  </si>
  <si>
    <t xml:space="preserve">Replace and fit new approved circulating pump specific to particular heat pump system and recommission, etc. allow for an 8m head pump. </t>
  </si>
  <si>
    <t xml:space="preserve">Replace and fit new inlet pressure reducing valve with allied safety valve in pressurised cylinders. 3/4 inch, 3 bar valves. </t>
  </si>
  <si>
    <t>Replace and fit new Temperature and Pressure Valve (T&amp;P)</t>
  </si>
  <si>
    <t>Replace and install new 20 litres of Heat Pump antifreeze and recommission system, and all associated works, etc.</t>
  </si>
  <si>
    <t>Replacement of compressor to a 5kW Mono/Split Heat Pump compatible with same, in accordance with manufacturers recommendations, and all associated works, etc.</t>
  </si>
  <si>
    <t>Replacement of compressor to a 6kW Mono/Split Heat Pump compatible with same, in accordance with manufacturers recommendations, and all associated works, etc.</t>
  </si>
  <si>
    <t>Replacement of compressor to a 8 kW Mono/Split Heat Pump compatible with same, in accordance with manufacturers recommendations, and all associated works, etc.</t>
  </si>
  <si>
    <t>Replacement of compressor to a 2kW Exhaust-Air Heat Pump compatible with same, in accordance with manufacturers recommendations, and all associated works, etc.</t>
  </si>
  <si>
    <t>Replacement of compressor to a 4kW Exhaust-Air Heat Pump compatible with same, in accordance with manufacturers recommendations, and all associated works, etc.</t>
  </si>
  <si>
    <t>Replacement of Printed Circuit Board (PCB) to Heat Pump compatible with same, in accordance with manufacturers recommendations, and all associated works, etc.</t>
  </si>
  <si>
    <t>Replacement existing appliance and associated equipement, and supply and install new 5kW Mono Air Source Heat Pump and all associated, fixings, fixtures, sundries, thermostats, controls, Works, etc.and recommission, and make good all finishes.</t>
  </si>
  <si>
    <t>Replacement of existing appliance and associated equipement, and supply and install new 6kW Mono Air Source Heat Pump and all associated, fixings, fixtures, sundries, thermostats, controls, Works, etc.and recommission , and make good all finishes.</t>
  </si>
  <si>
    <t>Replacement of existing appliance and associated equipement, and supply and install new 8kW Mono Air Source Heat Pump and all associated, fixings, fixtures, sundries, thermostats, controls, Works, etc.and recommission, and make good all finishes.</t>
  </si>
  <si>
    <t>Replacement of existing appliance and associated equipement, and supply and install new 5kW Split Air Source Heat Pump and all associated, fixings, fixtures, sundries, thermostats, controls, Works, refrigerent gas, etc.and recommission, and make good all finishes.</t>
  </si>
  <si>
    <t>Replacement of existing appliance and associated equipement, and supply and install new 6kW Split Air Source Heat Pump and all associated, fixings, fixtures, sundries, thermostats, controls, Works, refrigerent gas, etc.and recommission, and make good all finishes.</t>
  </si>
  <si>
    <t>Replacement of existing appliance and associated equipement, and supply and install new 8kW Split Air Source Heat Pump and all associated, fixings, fixtures, sundries, thermostats, controls, Works, refrigerent gas, etc.and recommission, and make good all finishes.</t>
  </si>
  <si>
    <t>Replacement of existing appliance and associated equipement, and supply and install new 2kW Exhaust Air Heat Pump and all associated, fixings, fixtures, sundries, thermostats, controls, Works, refrigerent gas, etc.and recommission, and make good all finishes.</t>
  </si>
  <si>
    <t>Replacement of existing appliance and associated equipement, and supply and install new 4kW Exhaust Air Heat Pump and all associated, fixings, fixtures, sundries, thermostats, controls, Works, refrigerent gas, etc.and recommission, and make good all finishes.</t>
  </si>
  <si>
    <t>Replace and Fit new Protective Cage for 6kW Heat Pump</t>
  </si>
  <si>
    <t xml:space="preserve">Replace and fit new 180lt Heat Pump unvented pressurised Cylinder and recommission. </t>
  </si>
  <si>
    <t>Replace and fit new 180lt Heat Pump open vented cylinder and recommission.</t>
  </si>
  <si>
    <t>Heat Pumps</t>
  </si>
  <si>
    <t xml:space="preserve">Thermal mixing valve supply and installation on evacuated tube and flat plat collector solar panel installations, and all associated works. </t>
  </si>
  <si>
    <t>Replacement of pump on evacuated tube solar panel systems. Allow for minimum 5 metre head pump.</t>
  </si>
  <si>
    <t>Replacement of broken temperature sensors for a PT-1000 sensor on solar panel heating systems, and associated works, wiring, and access provisions.</t>
  </si>
  <si>
    <t xml:space="preserve">Allow for replacement of 3 bar pressure relief valve on solar panel system. </t>
  </si>
  <si>
    <t>Replace and fit new 1.5kW, solar PV invertor and recommission, etc.</t>
  </si>
  <si>
    <t>Replace and install new 20 litres of Tyforcar solar fluid and recommission system, etc.</t>
  </si>
  <si>
    <t>Replace and install new 20 litres of Propylene solar fluid and recommission system, etc.</t>
  </si>
  <si>
    <t xml:space="preserve">Replacement of micro inverter and all associated works, to a solar panel system. </t>
  </si>
  <si>
    <t xml:space="preserve">Replacement of PV solar panel optimizer, 400W, and all associated works, and access provision, etc. </t>
  </si>
  <si>
    <t xml:space="preserve">Replacement of solar diverter, 3kW, and all associated works, etc. </t>
  </si>
  <si>
    <t>Replacement of 3m2 PV solar panel, compatible with existing system, and all associated works, sundries, fixtures, fittings, access, etc.</t>
  </si>
  <si>
    <t>4.01</t>
  </si>
  <si>
    <t>4.02</t>
  </si>
  <si>
    <t>4.03</t>
  </si>
  <si>
    <t>4.04</t>
  </si>
  <si>
    <t>4.05</t>
  </si>
  <si>
    <t>4.06</t>
  </si>
  <si>
    <t>4.07</t>
  </si>
  <si>
    <t>4.08</t>
  </si>
  <si>
    <t>4.09</t>
  </si>
  <si>
    <t>4.10</t>
  </si>
  <si>
    <t>4.11</t>
  </si>
  <si>
    <t>Solar Panels</t>
  </si>
  <si>
    <t>CM004 Void Rates</t>
  </si>
  <si>
    <r>
      <rPr>
        <b/>
        <sz val="10"/>
        <color rgb="FFFF0000"/>
        <rFont val="Arial"/>
        <family val="2"/>
      </rPr>
      <t>Document CM004</t>
    </r>
    <r>
      <rPr>
        <sz val="10"/>
        <color theme="1"/>
        <rFont val="Arial"/>
        <family val="2"/>
      </rPr>
      <t xml:space="preserve"> </t>
    </r>
    <r>
      <rPr>
        <b/>
        <sz val="10"/>
        <color theme="1"/>
        <rFont val="Arial"/>
        <family val="2"/>
      </rPr>
      <t>- Void Rates</t>
    </r>
    <r>
      <rPr>
        <sz val="10"/>
        <color theme="1"/>
        <rFont val="Arial"/>
        <family val="2"/>
      </rPr>
      <t xml:space="preserve"> </t>
    </r>
  </si>
  <si>
    <t>Supply and install catch-type window restrictors (assume 4 no. windows).</t>
  </si>
  <si>
    <t>Supply and install self-closing door chains/overhead door closers (assume 4 no.)</t>
  </si>
  <si>
    <t>Undertake a service and adjustment of all windows and external doors of property ensuring optimal operation on completion (asssume 3 bed semi).</t>
  </si>
  <si>
    <t>Supply and install a standard fire blanket to kitchen, 1m from hob in suitable location in direction of escape.</t>
  </si>
  <si>
    <t>Supply and install skirting board (allow 3 meters) and decorate to match existing.</t>
  </si>
  <si>
    <t>Supply and install architrave (allow 5m) and decorate to match existing.</t>
  </si>
  <si>
    <t xml:space="preserve">Supply and install FD30 internal door and ironmongerey (assume white primed) </t>
  </si>
  <si>
    <t>Supply and install FD60 Apartment Front Door and ironmongerey (assume flush oak)</t>
  </si>
  <si>
    <t>Supply and install Multi Point Lock System to external door (assume GU Ferco).</t>
  </si>
  <si>
    <t xml:space="preserve">Supply and install Euro Cylinder Lock with thumbturn to external door and provide 3 x keys. </t>
  </si>
  <si>
    <t xml:space="preserve">Supply and install non lockable PVC Offset window handle (assume Munster Joinery) </t>
  </si>
  <si>
    <t xml:space="preserve">Supply and install 1981x838x44mm Standard White PVC Front Door and Frame. Unit to be provided with multipoint lock system and thumbturn euro cylinder. </t>
  </si>
  <si>
    <t>Shampoo and clean the carpet to the bedrooms (allow for 2 No. double bedrooms).</t>
  </si>
  <si>
    <t>Test operation and clean the bathroom extractor fans (allow 2 No.) replace cooker hood filter and test operation.</t>
  </si>
  <si>
    <t>Undertake deep clean to the property including all floor finishes, sanitary ware and kitchen appliances.</t>
  </si>
  <si>
    <t xml:space="preserve">Clean gutters and downpipes to property (assume 3 bed semi). </t>
  </si>
  <si>
    <t>Powerwash Footpaths to front/rear/side of property (assume 3 bed semi)</t>
  </si>
  <si>
    <t xml:space="preserve">Clear personal belongings and any rubbish from property allowing for 1 x standard skip. </t>
  </si>
  <si>
    <t xml:space="preserve">Remove and dispose of all kitchen appliances from property. </t>
  </si>
  <si>
    <t>Undertake Peridoc Electric Test of property and identify any required upgrade works (any required works will be priced separately) Completion certificate required on completion.</t>
  </si>
  <si>
    <t>Supply and install batteries in all heat and smoke detector system assets (assume 4 no.)</t>
  </si>
  <si>
    <t xml:space="preserve">Supply and install new optical smoke alarm. EI Mains powered, recharable with Lithium back-up. </t>
  </si>
  <si>
    <t>Supply and install new heat alarm. EI Mains powered, recharable with Lithium back-up.</t>
  </si>
  <si>
    <t>Supply and install new carbon monoxide alarm. Sealed-in EI 10 year Lithium battery.</t>
  </si>
  <si>
    <t>Supply and install Economy 7 water heating controller (Horstmann Quartz or equivalent).</t>
  </si>
  <si>
    <t>Supply and install Dimplex Quantum QM100RF Storage Heater.</t>
  </si>
  <si>
    <t>Supply and install Dimplex PLX200E panel heater.</t>
  </si>
  <si>
    <t>Supply and install Dimplex DIMFX20VE down-flow air heater.</t>
  </si>
  <si>
    <t>Reset and test operation of electric panel and storage heaters to property (assume 2 bed apartment).</t>
  </si>
  <si>
    <t>Supply and install bathroom globe light fitting.</t>
  </si>
  <si>
    <t>Supply and install cooker switch.</t>
  </si>
  <si>
    <t>Supply and install standard shaver light fitting.</t>
  </si>
  <si>
    <t>Suipply and install 2 gang light switch.</t>
  </si>
  <si>
    <t>Supply and install 2 gang socket.</t>
  </si>
  <si>
    <t>Supply and install recessed downlight fitting (GU10).</t>
  </si>
  <si>
    <t>Supply and install 600mm cooker extract fan.</t>
  </si>
  <si>
    <t>Supply and install 600mm built in cooker extract fan.</t>
  </si>
  <si>
    <t>Supply and install 6'' pendant set fitting fitting.</t>
  </si>
  <si>
    <t>Repalce MCB to consumer unit.</t>
  </si>
  <si>
    <t>Replace RCD to consumer unit.</t>
  </si>
  <si>
    <t>Label consumer unit to allow for identification of circuits.</t>
  </si>
  <si>
    <t>Supply and install fence panel to the rear garden concrete post and timber fencing (allow for 2 no 1.8M X 1.8M panels).</t>
  </si>
  <si>
    <t>Decorate the internal walls to the property in two coats of paint (assume 3 bed semi).</t>
  </si>
  <si>
    <t>Decorate the internal walls and ceilings to the property in two coats of paint (assume 3 bed semi).</t>
  </si>
  <si>
    <t>Decorate the internal walls ceilings, skirting and architrave to the property in two coats of paint (assume 3 bed semi).</t>
  </si>
  <si>
    <t>Undertake gas boiler service and safety check. Cert 3 Declaration of Conformance IS8133 Annex C and Annex E and issue of certificatation (assume Vokéra Mynute wall-mounted boiler).</t>
  </si>
  <si>
    <t>Undertake oil boiler service, installation and safety check in accordance with OFTEC Regulations (assume external Firebird Enviromax).</t>
  </si>
  <si>
    <t xml:space="preserve">Test and recommission heating system ensuring optimumal operation on completion including any repairs required where identified. </t>
  </si>
  <si>
    <t xml:space="preserve">Supply and install new twin negative head domestic water booster pumpset and associated electrical/pipework alterations where required. </t>
  </si>
  <si>
    <t xml:space="preserve">Supply and install new twin positive head domestic water booster pumpset and associated electrical/pipework alterations where required. </t>
  </si>
  <si>
    <t xml:space="preserve">Supply and install new 2 or 3 port LPHW motorised valve and associated electrical/pipework alterations where required. </t>
  </si>
  <si>
    <t xml:space="preserve">Supply and install new LPHW circulating pump and associated electrical/pipework alterations where required. </t>
  </si>
  <si>
    <t>Supply and install new 2 or 3 zone LPHW heating programmer and associated electrical alterations where required.</t>
  </si>
  <si>
    <t xml:space="preserve">Clean and chlorinate the CWST to property and flush out domestic water system. </t>
  </si>
  <si>
    <t>Supply and install lid and insulation kit to the CWST water tank.</t>
  </si>
  <si>
    <t>Supply and install bathroom extractor fan (expelair VX100s).</t>
  </si>
  <si>
    <t xml:space="preserve">Supply and install new kitchen sink mixer tap and associated plumbing works. </t>
  </si>
  <si>
    <t xml:space="preserve">Supply and install new WHB mixer tap and associated plumbing works. </t>
  </si>
  <si>
    <t xml:space="preserve">Supply and install new bath/shower mixer tap set and assciated plumbing works. </t>
  </si>
  <si>
    <t>Supply and install Mira Elite QT Pumped Electric Shower, associated electrical and pipework alterations where required.</t>
  </si>
  <si>
    <t>Supply and install Triton T80Z Mains Fed Electric Shower, associated electrical and pipework alterations where required.</t>
  </si>
  <si>
    <t xml:space="preserve">Supply and install exposed Thermostaic Shower Mixer and Rail Kit (Mira Atom) and associated plumbing works, </t>
  </si>
  <si>
    <t xml:space="preserve">Supply and install concealed Thermostatic Shower Mixer Valve (Ideal Standard Easybox) and associated plumbing works. </t>
  </si>
  <si>
    <t>Supply and install hinged bath screen 800mm x 1500mm (Triton Fast Fix)</t>
  </si>
  <si>
    <t>Supply and install 1000mm Quadrant Shower Door Set (Rosary Nova).</t>
  </si>
  <si>
    <t>Supply and install 6/4 Litre Close Coupled WC and Standard Seat and associated plumbing works.</t>
  </si>
  <si>
    <t>Supply and install concealed WC cistern Flush Plate</t>
  </si>
  <si>
    <t xml:space="preserve">Remove standard shower doorset and shower tray, remove required area of wall tiles, install classi seal kit, refit shower tray, retile wall to match existing and refit existign shower door set. </t>
  </si>
  <si>
    <t>Remove standard bath, bath screen and required area of wall tiles, install classi seal kit, refit bath and retile wall to match existing.</t>
  </si>
  <si>
    <t xml:space="preserve">Supply and install WHB, Mixer Tap, Pop Waste Kit and associated plumbing works. </t>
  </si>
  <si>
    <t xml:space="preserve">Supply and install Standard Steel 1.5 bowl kitchen sink, mixer tap and waste kit and associated plumbing works. </t>
  </si>
  <si>
    <t>Supply and install 11'' Combi Cylinder Immersion Groupset and associated plumbing and electrical works.</t>
  </si>
  <si>
    <t>Supply and install 24kw Worcester Bosch system/combi gas boiler, incl standard horizontal flue kit, magna clean filter, associated electrical and pipework alterations/additions, where required.</t>
  </si>
  <si>
    <t xml:space="preserve">Supply and install 24'' Dual Immersion Heater and associated plumbing and electrical works. </t>
  </si>
  <si>
    <t>Undertake BER survey and report (assume 3 bed semi)</t>
  </si>
  <si>
    <t>All Works</t>
  </si>
  <si>
    <t>Cleaning</t>
  </si>
  <si>
    <t>Fencing</t>
  </si>
  <si>
    <t>Painting and Decorating</t>
  </si>
  <si>
    <t>Survey</t>
  </si>
  <si>
    <t>Void1</t>
  </si>
  <si>
    <t>Void2</t>
  </si>
  <si>
    <t>Void3</t>
  </si>
  <si>
    <t>Void4</t>
  </si>
  <si>
    <t>Void5</t>
  </si>
  <si>
    <t>Void6</t>
  </si>
  <si>
    <t>Void7</t>
  </si>
  <si>
    <t>Void8</t>
  </si>
  <si>
    <t>Void9</t>
  </si>
  <si>
    <t>Void10</t>
  </si>
  <si>
    <t>Void11</t>
  </si>
  <si>
    <t>Void12</t>
  </si>
  <si>
    <t>Void13</t>
  </si>
  <si>
    <t>Void14</t>
  </si>
  <si>
    <t>Void15</t>
  </si>
  <si>
    <t>Void16</t>
  </si>
  <si>
    <t>Void17</t>
  </si>
  <si>
    <t>Void18</t>
  </si>
  <si>
    <t>Void19</t>
  </si>
  <si>
    <t>Void20</t>
  </si>
  <si>
    <t>Void21</t>
  </si>
  <si>
    <t>Void22</t>
  </si>
  <si>
    <t>Void23</t>
  </si>
  <si>
    <t>Void24</t>
  </si>
  <si>
    <t>Void25</t>
  </si>
  <si>
    <t>Void26</t>
  </si>
  <si>
    <t>Void27</t>
  </si>
  <si>
    <t>Void28</t>
  </si>
  <si>
    <t>Void29</t>
  </si>
  <si>
    <t>Void30</t>
  </si>
  <si>
    <t>Void31</t>
  </si>
  <si>
    <t>Void32</t>
  </si>
  <si>
    <t>Void33</t>
  </si>
  <si>
    <t>Void34</t>
  </si>
  <si>
    <t>Void35</t>
  </si>
  <si>
    <t>Void36</t>
  </si>
  <si>
    <t>Void37</t>
  </si>
  <si>
    <t>Void38</t>
  </si>
  <si>
    <t>Void39</t>
  </si>
  <si>
    <t>Void40</t>
  </si>
  <si>
    <t>Void41</t>
  </si>
  <si>
    <t>Void42</t>
  </si>
  <si>
    <t>Void43</t>
  </si>
  <si>
    <t>Void44</t>
  </si>
  <si>
    <t>Void45</t>
  </si>
  <si>
    <t>Void46</t>
  </si>
  <si>
    <t>Void47</t>
  </si>
  <si>
    <t>Void48</t>
  </si>
  <si>
    <t>Void49</t>
  </si>
  <si>
    <t>Void50</t>
  </si>
  <si>
    <t>Void51</t>
  </si>
  <si>
    <t>Void52</t>
  </si>
  <si>
    <t>Void53</t>
  </si>
  <si>
    <t>Void54</t>
  </si>
  <si>
    <t>Void55</t>
  </si>
  <si>
    <t>Void56</t>
  </si>
  <si>
    <t>Void57</t>
  </si>
  <si>
    <t>Void58</t>
  </si>
  <si>
    <t>Void59</t>
  </si>
  <si>
    <t>Void60</t>
  </si>
  <si>
    <t>Void61</t>
  </si>
  <si>
    <t>Void62</t>
  </si>
  <si>
    <t>Void63</t>
  </si>
  <si>
    <t>Void64</t>
  </si>
  <si>
    <t>Void65</t>
  </si>
  <si>
    <t>Void66</t>
  </si>
  <si>
    <t>Void67</t>
  </si>
  <si>
    <t>Void68</t>
  </si>
  <si>
    <t>Void69</t>
  </si>
  <si>
    <t>Void70</t>
  </si>
  <si>
    <t>Void71</t>
  </si>
  <si>
    <t>Void72</t>
  </si>
  <si>
    <t>Void73</t>
  </si>
  <si>
    <t>Void74</t>
  </si>
  <si>
    <t>Void75</t>
  </si>
  <si>
    <t>% Repairs Completed by Renewable Repairs inc in CM001A</t>
  </si>
  <si>
    <t>% Repairs Completed by Quoted Works in CM002</t>
  </si>
  <si>
    <t>Repairs Completed by Renewable Repairs inc in CM001A</t>
  </si>
  <si>
    <t>500 to 750</t>
  </si>
  <si>
    <t>CM001A Renewables</t>
  </si>
  <si>
    <t>Repairs completed by CM001A SOR's</t>
  </si>
  <si>
    <t>Repairs: Most used schedule of rates which will make up on average 55% of the service provision. Tenderers are reminded that their rate should include all labour, plant, materials, travel time and cost, overheads and profit (see cost model rules)</t>
  </si>
  <si>
    <t>Repairs: Renewables rates which will make up on average 5% of the service provision. Tenderers are reminded that their rate should include all labour, plant, materials, travel time and cost, overheads and profit (see cost model rules)</t>
  </si>
  <si>
    <r>
      <rPr>
        <b/>
        <sz val="10"/>
        <color rgb="FFFF0000"/>
        <rFont val="Arial"/>
        <family val="2"/>
      </rPr>
      <t>Document CM002</t>
    </r>
    <r>
      <rPr>
        <sz val="10"/>
        <color theme="1"/>
        <rFont val="Arial"/>
        <family val="2"/>
      </rPr>
      <t xml:space="preserve"> </t>
    </r>
    <r>
      <rPr>
        <b/>
        <sz val="10"/>
        <color theme="1"/>
        <rFont val="Arial"/>
        <family val="2"/>
      </rPr>
      <t>- Quoted Works: Open Book</t>
    </r>
  </si>
  <si>
    <t>CM002 Quoted Works</t>
  </si>
  <si>
    <t>CM001A Repairs - Renewables</t>
  </si>
  <si>
    <r>
      <rPr>
        <b/>
        <sz val="10"/>
        <color rgb="FFFF0000"/>
        <rFont val="Arial"/>
        <family val="2"/>
      </rPr>
      <t>Document CM001A</t>
    </r>
    <r>
      <rPr>
        <sz val="10"/>
        <color theme="1"/>
        <rFont val="Arial"/>
        <family val="2"/>
      </rPr>
      <t xml:space="preserve"> </t>
    </r>
    <r>
      <rPr>
        <b/>
        <sz val="10"/>
        <color theme="1"/>
        <rFont val="Arial"/>
        <family val="2"/>
      </rPr>
      <t>Repairs - Renewables</t>
    </r>
    <r>
      <rPr>
        <sz val="10"/>
        <color theme="1"/>
        <rFont val="Arial"/>
        <family val="2"/>
      </rPr>
      <t xml:space="preserve"> </t>
    </r>
  </si>
  <si>
    <t>Repair: 40% of the annual repairs will not have a corresponding SOR within CM001 &amp; CM002 and are likely to be specialist repairs. In this instance we expect the tender to supply an "open book" quotation (see cost model rules for further detail)</t>
  </si>
  <si>
    <t>Carpenter</t>
  </si>
  <si>
    <t xml:space="preserve">General Operative </t>
  </si>
  <si>
    <t>Heating Engineer</t>
  </si>
  <si>
    <t>Oil Heating Engineer</t>
  </si>
  <si>
    <t>Electrician</t>
  </si>
  <si>
    <t>Roofer</t>
  </si>
  <si>
    <t>Groundworker</t>
  </si>
  <si>
    <t>Drainage Operative</t>
  </si>
  <si>
    <t>Renewal Energy Technician</t>
  </si>
  <si>
    <t>Carry out Periodic Electrical Inspection, carry out small repairs with no materials, test and provide RECI certificate. Contractor agrees to provide quote for remedial works prior to issuing certificate to Tuath Housing.</t>
  </si>
  <si>
    <t>MJV 10%</t>
  </si>
  <si>
    <r>
      <rPr>
        <b/>
        <sz val="10"/>
        <color rgb="FFFF0000"/>
        <rFont val="Arial"/>
        <family val="2"/>
      </rPr>
      <t>Document CM005</t>
    </r>
    <r>
      <rPr>
        <sz val="10"/>
        <color theme="1"/>
        <rFont val="Arial"/>
        <family val="2"/>
      </rPr>
      <t xml:space="preserve"> </t>
    </r>
    <r>
      <rPr>
        <b/>
        <sz val="10"/>
        <color theme="1"/>
        <rFont val="Arial"/>
        <family val="2"/>
      </rPr>
      <t>- Planned Compliance Work</t>
    </r>
  </si>
  <si>
    <t>CM001A</t>
  </si>
  <si>
    <t>Repairs - Renewables</t>
  </si>
  <si>
    <r>
      <rPr>
        <b/>
        <sz val="10"/>
        <color rgb="FFFF0000"/>
        <rFont val="Arial"/>
        <family val="2"/>
      </rPr>
      <t>Document CM004</t>
    </r>
    <r>
      <rPr>
        <sz val="10"/>
        <color theme="1"/>
        <rFont val="Arial"/>
        <family val="2"/>
      </rPr>
      <t xml:space="preserve"> </t>
    </r>
    <r>
      <rPr>
        <b/>
        <sz val="10"/>
        <color theme="1"/>
        <rFont val="Arial"/>
        <family val="2"/>
      </rPr>
      <t>- Response Time Uplifts &amp; Minimum Job Values</t>
    </r>
  </si>
  <si>
    <t>Void Rates</t>
  </si>
  <si>
    <t xml:space="preserve">Uplifts </t>
  </si>
  <si>
    <t>Response Time Uplifts</t>
  </si>
  <si>
    <t>Voids Per Year</t>
  </si>
  <si>
    <t>CM002 Dayworks</t>
  </si>
  <si>
    <t>CM002 Uplift</t>
  </si>
  <si>
    <t>CM003 Response Uplift</t>
  </si>
  <si>
    <t>CM003 MJV</t>
  </si>
  <si>
    <t>CM005 Void Rates</t>
  </si>
  <si>
    <t>We have completed all yellow cells in CM001A</t>
  </si>
  <si>
    <r>
      <rPr>
        <b/>
        <sz val="10"/>
        <color theme="1"/>
        <rFont val="Arial"/>
        <family val="2"/>
      </rPr>
      <t>CM001A Repairs Renewables</t>
    </r>
    <r>
      <rPr>
        <sz val="10"/>
        <color theme="1"/>
        <rFont val="Arial"/>
        <family val="2"/>
      </rPr>
      <t xml:space="preserve">: A list of repairs directly linked to works on renewable technology </t>
    </r>
  </si>
  <si>
    <r>
      <rPr>
        <b/>
        <sz val="10"/>
        <color theme="1"/>
        <rFont val="Arial"/>
        <family val="2"/>
      </rPr>
      <t xml:space="preserve">CM002 Quoted Works: </t>
    </r>
    <r>
      <rPr>
        <sz val="10"/>
        <color theme="1"/>
        <rFont val="Arial"/>
        <family val="2"/>
      </rPr>
      <t>Insert hourly trade rates and percentage uplifts to plant, materials and subcontractors. Quoted works will be generally 3rd in the pricing hierarchy and used when codes with CM001 or CM002 are unsuitable. Quoted works are expected to apply when the repair is not covered by the rates in CM001 and of a more specialist nature. It is expected that all quotes will be fully itemised and evidenced on an open book basis</t>
    </r>
  </si>
  <si>
    <r>
      <rPr>
        <b/>
        <sz val="10"/>
        <color theme="1"/>
        <rFont val="Arial"/>
        <family val="2"/>
      </rPr>
      <t>CM003 Other:</t>
    </r>
    <r>
      <rPr>
        <sz val="10"/>
        <color theme="1"/>
        <rFont val="Arial"/>
        <family val="2"/>
      </rPr>
      <t xml:space="preserve"> Provides the opportunity for Bidders to uplift all codes if the repair is not routine. Also Bidders can insert the minimum job value they require to deliver the contract</t>
    </r>
  </si>
  <si>
    <r>
      <rPr>
        <b/>
        <sz val="10"/>
        <color theme="1"/>
        <rFont val="Arial"/>
        <family val="2"/>
      </rPr>
      <t>CM004 Void Rates</t>
    </r>
    <r>
      <rPr>
        <sz val="10"/>
        <color theme="1"/>
        <rFont val="Arial"/>
        <family val="2"/>
      </rPr>
      <t>: Schedule of rates most likely to be used in void properties</t>
    </r>
  </si>
  <si>
    <r>
      <t xml:space="preserve">CM005 Planned Compliance. </t>
    </r>
    <r>
      <rPr>
        <sz val="10"/>
        <color theme="1"/>
        <rFont val="Arial"/>
        <family val="2"/>
      </rPr>
      <t xml:space="preserve">Details expected work content related to planned compliance replacements (EICRs and Detectors) that bidders must price </t>
    </r>
  </si>
  <si>
    <t>The summary page collects all of the Bidders prices included in the cost model and will be used to calculate the bidders weighted score (see CMW1). The value in cell D12 will be carried forward to the form of tender</t>
  </si>
  <si>
    <t xml:space="preserve">Based on the stock and repair ratios (see DS1) and the clients knowledge of its historic repairs delivery CM001 details the most likely used schedule of rates (511 No) that could be used on the contract. Column E details the likely annual frequency of the code and Column F the quantity. Bidders must insert their price per unit of measure for each yellow cell in the cost model to deliver that element of work. Prices should include but not be limited to, labour, plant, material, subcontract, travel, site overheads, central office overheads and profit. </t>
  </si>
  <si>
    <t>CM001A Repairs Renewables</t>
  </si>
  <si>
    <t xml:space="preserve">Based on the stock and repair ratios (see DS1) and the clients knowledge of its historic repairs delivery CM001A details the most likely used renewables schedule of rates (50 No) that could be used on the contract. Bidders must insert their price per unit of measure for each yellow cell in the cost model to deliver that element of work. Prices should include but not be limited to, labour, plant, material, subcontract, travel, site overheads, central office overheads and profit. </t>
  </si>
  <si>
    <t>Quoted works will be used when there is no corresponding applicable SOR from CM001 and CM001A. Quoted works may also be used when the repair is of a specialist or unusual nature. The client may ask the bidder to generate a quote for the work which is fully itemised and ready for an open book audit (client may request to see copies of material and subcontract invoices or quotes). Bidders are instructed to details their hourly day rates for operatives which include all costs (as explained in CM001). Bidders are also asked to detail the uplift percentage to cover operational costs, overhead, profit and preliminaries on all plant, material and subcontract invoices should they be used in the quotes process - Bidders must review the text boxes for further information in CM002</t>
  </si>
  <si>
    <t>All prices in CM001, CM001A and CM002 apply to works completed within a routine response time (28 days) Emergency repairs and urgent repairs will occur and the same rates will apply from the CM001, CM001A and CM002 cost models plus the uplift percentage indicated in the CM003 cost model</t>
  </si>
  <si>
    <t xml:space="preserve">CM003 Uplifts. </t>
  </si>
  <si>
    <t xml:space="preserve">CM003 MJV. </t>
  </si>
  <si>
    <t>Minimum Job Value refers to the lowest financial threshold assigned to an individual repair or maintenance task under a responsive repairs contract. It represents the minimum amount payable for a job to cover the fixed and variable costs associated with delivering the service, such as administration, scheduling, labour, travel, and overheads.
This threshold ensures that each job is economically viable and supports efficient use of resources. Jobs with an estimated cost below this value may be batched with other tasks or scheduled as part of grouped visits to maintain value for money. When a small one off repair is required the contract will allow the bidder to apply a minimum job value and the bidder is instructed to insert their required MJV into cost model 003</t>
  </si>
  <si>
    <t>CM005 Planned Compliance</t>
  </si>
  <si>
    <t>This cost model details the likely Schedule of Rates that are likely to occur in a Void. Bidders are instructed to price every yellow cell for the cost recoverable against the work item. Costs should include all labour, plant, materials, site overheads, profit and prelims. These rates will be used to pre-schedule all Voids</t>
  </si>
  <si>
    <r>
      <rPr>
        <b/>
        <sz val="10"/>
        <color theme="1"/>
        <rFont val="Arial"/>
        <family val="2"/>
      </rPr>
      <t>First Time Fix</t>
    </r>
    <r>
      <rPr>
        <sz val="10"/>
        <color theme="1"/>
        <rFont val="Arial"/>
        <family val="2"/>
      </rPr>
      <t xml:space="preserve">
Bidders are expected to operate an effective first time fix approach supported by:
appropriate van stock;
operative competency;
effective diagnosis;
scheduling efficiency; and
appropriate supervision.
Tuath Housing reserves the right to review repeat visits and may challenge excessive return attendances where works could reasonably have been completed during the initial visit.</t>
    </r>
  </si>
  <si>
    <r>
      <rPr>
        <b/>
        <sz val="10"/>
        <color theme="1"/>
        <rFont val="Arial"/>
        <family val="2"/>
      </rPr>
      <t>Quoted Works Governance</t>
    </r>
    <r>
      <rPr>
        <sz val="10"/>
        <color theme="1"/>
        <rFont val="Arial"/>
        <family val="2"/>
      </rPr>
      <t xml:space="preserve">
All CM002 quoted works submissions shall:
be fully itemised;
identify labour hours;
separately identify materials;
separately identify subcontract costs;
identify applicable uplifts;
be capable of open book audit; and
be submitted through the contract management process for approval prior to commencement (except emergency make-safe situations).
Tuath Housing reserves the right to:
request supporting invoices or quotations;
benchmark submitted quotations;
reject unreasonable submissions; and
request alternative quotations where considered necessary.</t>
    </r>
  </si>
  <si>
    <r>
      <rPr>
        <b/>
        <sz val="10"/>
        <color theme="1"/>
        <rFont val="Arial"/>
        <family val="2"/>
      </rPr>
      <t xml:space="preserve">Return Visit Daywork Adjustment
</t>
    </r>
    <r>
      <rPr>
        <sz val="10"/>
        <color theme="1"/>
        <rFont val="Arial"/>
        <family val="2"/>
      </rPr>
      <t xml:space="preserve">
Where a Contractor attends a repair for diagnostic purposes and subsequently returns to complete the repair, the secondary attendance may be subject to a reduced labour recovery percentage where Tuath Housing determines that:
the return visit was avoidable; or
the repair could reasonably have been completed during the initial attendance.
Further detail is included within CM002</t>
    </r>
  </si>
  <si>
    <r>
      <rPr>
        <b/>
        <sz val="10"/>
        <color theme="1"/>
        <rFont val="Arial"/>
        <family val="2"/>
      </rPr>
      <t xml:space="preserve">No Double Recovery
</t>
    </r>
    <r>
      <rPr>
        <sz val="10"/>
        <color theme="1"/>
        <rFont val="Arial"/>
        <family val="2"/>
      </rPr>
      <t xml:space="preserve">
Bidders shall not recover the same operational or overhead cost through multiple elements of the pricing structure.
Costs included within:
hourly labour rates;
uplift percentages; or
schedule rates
shall not be duplicated elsewhere within quotations or claims.</t>
    </r>
  </si>
  <si>
    <r>
      <rPr>
        <b/>
        <sz val="10"/>
        <color theme="1"/>
        <rFont val="Arial"/>
        <family val="2"/>
      </rPr>
      <t xml:space="preserve">Statistics and Volumes
</t>
    </r>
    <r>
      <rPr>
        <sz val="10"/>
        <color theme="1"/>
        <rFont val="Arial"/>
        <family val="2"/>
      </rPr>
      <t xml:space="preserve">
The annual quantities and frequencies provided within DS1 and associated cost models are indicative only and are provided solely to support tender pricing.
Tuath Housing does not guarantee:
volumes;
spend levels;
work type distribution; or
geographical concentration of repairs.
No adjustment to tendered rates shall be permitted due to variance in actual workload</t>
    </r>
  </si>
  <si>
    <r>
      <rPr>
        <b/>
        <sz val="10"/>
        <color theme="1"/>
        <rFont val="Arial"/>
        <family val="2"/>
      </rPr>
      <t>Inflation and Market Risk</t>
    </r>
    <r>
      <rPr>
        <sz val="10"/>
        <color theme="1"/>
        <rFont val="Arial"/>
        <family val="2"/>
      </rPr>
      <t xml:space="preserve">
Tendered rates shall be deemed to include all foreseeable operational costs and market conditions prevailing at the Tender Return Date unless otherwise expressly stated within the Framework Agreement or Contract Documents.</t>
    </r>
  </si>
  <si>
    <r>
      <rPr>
        <b/>
        <sz val="10"/>
        <color theme="1"/>
        <rFont val="Arial"/>
        <family val="2"/>
      </rPr>
      <t>Out of Hours and Emergency Works</t>
    </r>
    <r>
      <rPr>
        <sz val="10"/>
        <color theme="1"/>
        <rFont val="Arial"/>
        <family val="2"/>
      </rPr>
      <t xml:space="preserve">
Where emergency or out of hours works are instructed, the applicable uplift percentage identified within CM003 shall apply unless otherwise agreed in writing by Tuath Housing.</t>
    </r>
  </si>
  <si>
    <r>
      <rPr>
        <b/>
        <sz val="10"/>
        <color theme="1"/>
        <rFont val="Arial"/>
        <family val="2"/>
      </rPr>
      <t>Operative Competency</t>
    </r>
    <r>
      <rPr>
        <sz val="10"/>
        <color theme="1"/>
        <rFont val="Arial"/>
        <family val="2"/>
      </rPr>
      <t xml:space="preserve">
All operatives and subcontractors delivering works under the contract shall:
be appropriately qualified;
hold relevant certifications;
comply with Irish legislation and Safe Electric / RGII / SEAI requirements where applicable; and
be competent for the work being undertaken.</t>
    </r>
  </si>
  <si>
    <r>
      <rPr>
        <b/>
        <sz val="10"/>
        <color theme="1"/>
        <rFont val="Arial"/>
        <family val="2"/>
      </rPr>
      <t xml:space="preserve">Quality of Submission
</t>
    </r>
    <r>
      <rPr>
        <sz val="10"/>
        <color theme="1"/>
        <rFont val="Arial"/>
        <family val="2"/>
      </rPr>
      <t xml:space="preserve">
Failure to:
complete all required yellow cells;
submit inconsistent pricing;
submit abnormally low pricing; or
provide requested clarifications
may result in clarification requests or tender disqualification in accordance with the ITT.</t>
    </r>
  </si>
  <si>
    <t xml:space="preserve">This cost model details the likely annual frequency and works delivered under the planned compliance work stream. Bidders must insert their price per unit of measure for each yellow cell in the cost model to deliver that element of work. Prices should include but not be limited to, labour, plant, material, subcontract, travel, site overheads, central office overheads and profit. </t>
  </si>
  <si>
    <r>
      <rPr>
        <b/>
        <sz val="10"/>
        <color theme="1"/>
        <rFont val="Arial"/>
        <family val="2"/>
      </rPr>
      <t xml:space="preserve">Inclusive Rates   </t>
    </r>
    <r>
      <rPr>
        <sz val="10"/>
        <color theme="1"/>
        <rFont val="Arial"/>
        <family val="2"/>
      </rPr>
      <t xml:space="preserve">                                                                                                                                                          Unless expressly stated otherwise within the cost model, all rates submitted by the Bidder shall be deemed fully inclusive of:
labour;
supervision;
travel time;
fuel;
vehicles and transport;
small tools and consumables;
insurances;
administration;
scheduling;
mobile technology;
overheads;
profit;
preliminaries; and
all associated operational costs necessary to complete the work.
No additional claims shall be accepted for these items.</t>
    </r>
  </si>
  <si>
    <t>Repairs completed by CM002 Daywork &amp; Quote</t>
  </si>
  <si>
    <t>Standard Working Hours are from 7am to 7pm Monday to Friday and 7am to 12pm Saturday. All other time periods are deemed Out of Hours</t>
  </si>
  <si>
    <t>HIU PM Regulator Replacement</t>
  </si>
  <si>
    <t>HIU Temperature Control Valve Replacement</t>
  </si>
  <si>
    <t>HIU Plate Heat Exchanger Replacement</t>
  </si>
  <si>
    <t>Heat Pump Circulation Pump Replacement</t>
  </si>
  <si>
    <t>Underfloor Heating System Flush</t>
  </si>
  <si>
    <t>Air Source Heat Pump Service</t>
  </si>
  <si>
    <t>Exhaust Air Heat Pump Service</t>
  </si>
  <si>
    <t>Solar PV System Service</t>
  </si>
  <si>
    <t>Solar Thermal System Service</t>
  </si>
  <si>
    <t>Automatic Air Valve Replacement</t>
  </si>
  <si>
    <t>Heating Programmer Replacement</t>
  </si>
  <si>
    <t>Room Thermostat Replacement</t>
  </si>
  <si>
    <t>3-Way Valve &amp; Actuator Replacement</t>
  </si>
  <si>
    <t>3-Way Valve Actuator Replacement</t>
  </si>
  <si>
    <t>2-Way Valve &amp; Actuator Replacement</t>
  </si>
  <si>
    <t>2-Way Valve Actuator Replacement</t>
  </si>
  <si>
    <t>18L Potable Vessel Replacement</t>
  </si>
  <si>
    <t>24L Potable Vessel Replacement</t>
  </si>
  <si>
    <t>Heat Pump Circulating Pump Replacement</t>
  </si>
  <si>
    <t>Pressure Reducing Valve Replacement</t>
  </si>
  <si>
    <t>T&amp;P Valve Replacement</t>
  </si>
  <si>
    <t>Heat Pump Antifreeze Replacement</t>
  </si>
  <si>
    <t>5kW Heat Pump Compressor Replacement</t>
  </si>
  <si>
    <t>6kW Heat Pump Compressor Replacement</t>
  </si>
  <si>
    <t>8kW Heat Pump Compressor Replacement</t>
  </si>
  <si>
    <t>2kW Exhaust Air HP Compressor Replacement</t>
  </si>
  <si>
    <t>4kW Exhaust Air HP Compressor Replacement</t>
  </si>
  <si>
    <t>Heat Pump PCB Replacement</t>
  </si>
  <si>
    <t>5kW Mono Heat Pump Replacement</t>
  </si>
  <si>
    <t>6kW Mono Heat Pump Replacement</t>
  </si>
  <si>
    <t>8kW Mono Heat Pump Replacement</t>
  </si>
  <si>
    <t>5kW Split Heat Pump Replacement</t>
  </si>
  <si>
    <t>6kW Split Heat Pump Replacement</t>
  </si>
  <si>
    <t>8kW Split Heat Pump Replacement</t>
  </si>
  <si>
    <t>2kW Exhaust Air Heat Pump Replacement</t>
  </si>
  <si>
    <t>4kW Exhaust Air Heat Pump Replacement</t>
  </si>
  <si>
    <t>Heat Pump Protective Cage Replacement</t>
  </si>
  <si>
    <t>180L Unvented Cylinder Replacement</t>
  </si>
  <si>
    <t>180L Open Vented Cylinder Replacement</t>
  </si>
  <si>
    <t>Solar Thermal Mixing Valve Replacement</t>
  </si>
  <si>
    <t>Solar Thermal Pump Replacement</t>
  </si>
  <si>
    <t>Solar Temperature Sensor Replacement</t>
  </si>
  <si>
    <t>Solar Pressure Relief Valve Replacement</t>
  </si>
  <si>
    <t>Solar PV Inverter Replacement</t>
  </si>
  <si>
    <t>Tyfocor Solar Fluid Replacement</t>
  </si>
  <si>
    <t>Propylene Solar Fluid Replacement</t>
  </si>
  <si>
    <t>Solar Micro Inverter Replacement</t>
  </si>
  <si>
    <t>Solar PV Optimiser Replacement</t>
  </si>
  <si>
    <t>Solar Diverter Replacement</t>
  </si>
  <si>
    <t>Solar PV Panel Replacement</t>
  </si>
  <si>
    <t>Mould Wash Treatment – Small Area</t>
  </si>
  <si>
    <t>Clean down, treat and remove mould growth to affected surfaces up to 2m² using approved fungicidal wash and anti-mould treatment. Includes protection of adjacent surfaces, minor preparation and disposal of waste.</t>
  </si>
  <si>
    <t>Mould Wash Treatment – Medium Area</t>
  </si>
  <si>
    <t>Clean down, treat and remove mould growth to affected surfaces between 2m² and 5m² using approved fungicidal wash and anti-mould treatment. Includes protection of adjacent surfaces, minor preparation and disposal of waste.</t>
  </si>
  <si>
    <t>Mould Wash Treatment – Large Area</t>
  </si>
  <si>
    <t>Clean down, treat and remove mould growth to affected surfaces exceeding 5m² using approved fungicidal wash and anti-mould treatment. Includes protection of adjacent surfaces, minor preparation and disposal of waste.</t>
  </si>
  <si>
    <t>Damp &amp; Mould Diagnostic Visit</t>
  </si>
  <si>
    <t>Attend property to inspect reported damp, mould or condensation issue, undertake visual inspection and moisture readings where appropriate, identify likely cause and provide findings and recommendations to Tuath Housing.</t>
  </si>
  <si>
    <t>Anti-Mould Treatment &amp; Stain Block</t>
  </si>
  <si>
    <t>Apply specialist anti-mould treatment and stain block solution to localised affected wall or ceiling surfaces in preparation for future redecoration.</t>
  </si>
  <si>
    <t>Localised Plasterboard Renewal</t>
  </si>
  <si>
    <t>Carefully remove and replace small sections of mould or moisture damaged plasterboard, including disposal, making good and preparation for decoration.</t>
  </si>
  <si>
    <t>Renew Silicone Sealant</t>
  </si>
  <si>
    <t>Remove defective silicone sealant and renew with sanitary grade anti-fungal silicone sealant to kitchens, bathrooms or wet areas to assist in reducing moisture ingress and mould growth.</t>
  </si>
  <si>
    <t>Install / Renew Passive Vent</t>
  </si>
  <si>
    <t>Supply and install new or replacement passive ventilation grille/vent including making good and all associated fixings and sundries.</t>
  </si>
  <si>
    <t>Replace Extract Fan</t>
  </si>
  <si>
    <t>Isolate and remove defective extract fan and supply and install replacement fan including testing, commissioning and all associated electrical connections.</t>
  </si>
  <si>
    <t>Upgrade to Humidity Controlled Fan</t>
  </si>
  <si>
    <t>Remove existing fan and supply and install humidity controlled extract fan including commissioning, wiring connections and all associated works.</t>
  </si>
  <si>
    <t>Clean &amp; Service Extract Ventilation</t>
  </si>
  <si>
    <t>Clean, service and test existing extract ventilation equipment including grilles, covers and filters to improve operational performance.</t>
  </si>
  <si>
    <t>Condensation Advice Visit</t>
  </si>
  <si>
    <t>Attend occupied property to provide resident guidance and advice regarding heating, ventilation and condensation management measures.</t>
  </si>
  <si>
    <t>Specialist Fungicidal Treatment</t>
  </si>
  <si>
    <t>Undertake enhanced clean and treatment to heavily affected mould contaminated surfaces using specialist fungicidal products and approved safe systems of work.</t>
  </si>
  <si>
    <t>Temporary Dehumidifier Provision</t>
  </si>
  <si>
    <t>Supply temporary dehumidifier unit to occupied property including delivery, set up, collection and operational guidance to resident.</t>
  </si>
  <si>
    <t>Damp, Mould &amp; Condensation</t>
  </si>
  <si>
    <t>DMC1</t>
  </si>
  <si>
    <t>DMC2</t>
  </si>
  <si>
    <t>DMC3</t>
  </si>
  <si>
    <t>DMC4</t>
  </si>
  <si>
    <t>DMC5</t>
  </si>
  <si>
    <t>DMC6</t>
  </si>
  <si>
    <t>DMC7</t>
  </si>
  <si>
    <t>DMC8</t>
  </si>
  <si>
    <t>DMC9</t>
  </si>
  <si>
    <t>DMC10</t>
  </si>
  <si>
    <t>DMC11</t>
  </si>
  <si>
    <t>DMC12</t>
  </si>
  <si>
    <t>DMC13</t>
  </si>
  <si>
    <t>DMC14</t>
  </si>
  <si>
    <t xml:space="preserve">M </t>
  </si>
  <si>
    <t>Refix Detached Ductwork</t>
  </si>
  <si>
    <t>Refix loose or detached ventilation ductwork including brackets, supports, fixings, reconnection, recommissioning and making good as necessary.</t>
  </si>
  <si>
    <t>Replace Isolation Switch</t>
  </si>
  <si>
    <t>Isolate electrical supply and replace defective MVHR isolation switch including testing, recommissioning and all associated electrical works.</t>
  </si>
  <si>
    <t>Test &amp; Recommission MVHR Unit</t>
  </si>
  <si>
    <t>Inspect, test and recommission existing Mechanical Ventilation Heat Recovery (MVHR) unit including airflow checks and operational testing.</t>
  </si>
  <si>
    <t>Replace Ceiling Air Valve Grille</t>
  </si>
  <si>
    <t>Remove defective supply/extract ceiling air valve grille and supply and install replacement round grille including adjustment and recommissioning.</t>
  </si>
  <si>
    <t>Replace MVHR PCB</t>
  </si>
  <si>
    <t>Replace defective Printed Circuit Board (PCB) within MVHR unit with compatible manufacturer approved component including testing and recommissioning.</t>
  </si>
  <si>
    <t>Replace Nuaire Natural Air 180 MVHR Unit</t>
  </si>
  <si>
    <t>Remove existing MVHR unit and supply and install replacement Nuaire Natural Air 180 MVHR unit or approved equivalent including all associated connections, controls, commissioning and making good.</t>
  </si>
  <si>
    <t>Replace Vent-Axia Lo-Carbon Sentinel Multivent MEV Unit</t>
  </si>
  <si>
    <t>Remove existing MEV unit and supply and install replacement Vent-Axia Lo-Carbon Sentinel Multivent H or approved equivalent including all associated controls, connections, commissioning and making good.</t>
  </si>
  <si>
    <t>Replace EC Motor Fan</t>
  </si>
  <si>
    <t>Remove defective electronically commutated (EC) motor fan and supply and install replacement compatible fan assembly including testing and recommissioning.</t>
  </si>
  <si>
    <t>Replace MVHR G4 Filter Set</t>
  </si>
  <si>
    <t>Supply and install replacement set of G4 filters to MVHR unit (2 per unit) including removal and disposal of existing filters.</t>
  </si>
  <si>
    <t>Replace MVHR G4 Filter</t>
  </si>
  <si>
    <t>Supply and install replacement single G4 filter to MVHR unit including removal and disposal of existing filter.</t>
  </si>
  <si>
    <t>Supply &amp; Install MVHR Controller</t>
  </si>
  <si>
    <t>Supply and install replacement MVHR controller including programming, testing and recommissioning of ventilation system.</t>
  </si>
  <si>
    <t>Balance MVHR Air Flow Rates</t>
  </si>
  <si>
    <t>Test and balance supply and extract air flow rates to MVHR system in accordance with current Building Regulations using calibrated anemometer equipment.</t>
  </si>
  <si>
    <t>Replace Envirovent Filterless NB Fan</t>
  </si>
  <si>
    <t>Remove defective Envirovent Filterless NB fan and supply and install replacement unit including testing and recommissioning.</t>
  </si>
  <si>
    <t>Supply &amp; Install Envirovent Infinity Fan</t>
  </si>
  <si>
    <t>Supply and install Envirovent Infinity fan including electrical connections, commissioning and all associated installation works.</t>
  </si>
  <si>
    <t>Supply &amp; Install CMEV Unit</t>
  </si>
  <si>
    <t>Supply and install new Continuous Mechanical Extract Ventilation (CMEV) unit including controls, duct connections, testing and commissioning.</t>
  </si>
  <si>
    <t>Supply &amp; Install DCV System</t>
  </si>
  <si>
    <t>Supply and install Demand Controlled Ventilation (DCV) system including sensors, controls, commissioning and all associated installation works.</t>
  </si>
  <si>
    <t>Mechanical Ventilation</t>
  </si>
  <si>
    <t xml:space="preserve">South West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</si>
</sst>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83C]* #,##0_-;\-[$€-83C]* #,##0_-;_-[$€-83C]* &quot;-&quot;_-;_-@_-"/>
    <numFmt numFmtId="165" formatCode="&quot;£&quot;#,##0.00"/>
    <numFmt numFmtId="166" formatCode="0.0%"/>
    <numFmt numFmtId="167" formatCode="0.000"/>
  </numFmts>
  <fonts count="14" x14ac:knownFonts="1">
    <font>
      <sz val="11"/>
      <color theme="1"/>
      <name val="Calibri"/>
      <family val="2"/>
      <scheme val="minor"/>
    </font>
    <font>
      <sz val="10"/>
      <color theme="1"/>
      <name val="Arial"/>
      <family val="2"/>
    </font>
    <font>
      <b/>
      <sz val="10"/>
      <color theme="1"/>
      <name val="Arial"/>
      <family val="2"/>
    </font>
    <font>
      <b/>
      <sz val="10"/>
      <color theme="3"/>
      <name val="Arial"/>
      <family val="2"/>
    </font>
    <font>
      <b/>
      <sz val="8"/>
      <color theme="1"/>
      <name val="Arial"/>
      <family val="2"/>
    </font>
    <font>
      <i/>
      <sz val="10"/>
      <color theme="1"/>
      <name val="Arial"/>
      <family val="2"/>
    </font>
    <font>
      <b/>
      <i/>
      <sz val="10"/>
      <color theme="0" tint="-0.499984740745262"/>
      <name val="Arial"/>
      <family val="2"/>
    </font>
    <font>
      <b/>
      <sz val="10"/>
      <name val="Arial"/>
      <family val="2"/>
    </font>
    <font>
      <b/>
      <sz val="10"/>
      <color theme="0"/>
      <name val="Arial"/>
      <family val="2"/>
    </font>
    <font>
      <sz val="10"/>
      <name val="Arial"/>
      <family val="2"/>
    </font>
    <font>
      <b/>
      <sz val="10"/>
      <color rgb="FFFF0000"/>
      <name val="Arial"/>
      <family val="2"/>
    </font>
    <font>
      <sz val="10"/>
      <color theme="3"/>
      <name val="Arial"/>
      <family val="2"/>
    </font>
    <font>
      <b/>
      <i/>
      <sz val="10"/>
      <color theme="1"/>
      <name val="Arial"/>
      <family val="2"/>
    </font>
    <font>
      <sz val="8"/>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1"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0000"/>
        <bgColor indexed="64"/>
      </patternFill>
    </fill>
  </fills>
  <borders count="2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bottom style="thin">
        <color theme="0" tint="-0.499984740745262"/>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cellStyleXfs>
  <cellXfs count="210">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2" xfId="0" applyFont="1" applyBorder="1" applyAlignment="1">
      <alignment vertical="top" wrapText="1"/>
    </xf>
    <xf numFmtId="3" fontId="2" fillId="0" borderId="1" xfId="0" applyNumberFormat="1" applyFont="1" applyBorder="1" applyAlignment="1">
      <alignment horizontal="left" vertical="top"/>
    </xf>
    <xf numFmtId="3" fontId="3" fillId="0" borderId="2" xfId="0" applyNumberFormat="1" applyFont="1" applyBorder="1" applyAlignment="1">
      <alignment horizontal="left" vertical="top"/>
    </xf>
    <xf numFmtId="3" fontId="3" fillId="0" borderId="1" xfId="0" applyNumberFormat="1" applyFont="1" applyBorder="1" applyAlignment="1">
      <alignment horizontal="left" vertical="top"/>
    </xf>
    <xf numFmtId="0" fontId="1" fillId="0" borderId="0" xfId="0" applyFont="1" applyAlignment="1">
      <alignment horizontal="left" vertical="top"/>
    </xf>
    <xf numFmtId="0" fontId="2" fillId="2" borderId="1" xfId="0" applyFont="1" applyFill="1" applyBorder="1" applyAlignment="1">
      <alignment horizontal="left" vertical="top"/>
    </xf>
    <xf numFmtId="0" fontId="4" fillId="0" borderId="0" xfId="0" applyFont="1" applyAlignment="1">
      <alignment horizontal="center" vertical="top"/>
    </xf>
    <xf numFmtId="0" fontId="3" fillId="0" borderId="0" xfId="0" applyFont="1" applyAlignment="1">
      <alignment horizontal="left" vertical="top"/>
    </xf>
    <xf numFmtId="2" fontId="2" fillId="0" borderId="1" xfId="0" applyNumberFormat="1" applyFont="1" applyBorder="1" applyAlignment="1">
      <alignment horizontal="left" vertical="top"/>
    </xf>
    <xf numFmtId="0" fontId="5" fillId="0" borderId="0" xfId="0" applyFont="1" applyAlignment="1">
      <alignment vertical="top"/>
    </xf>
    <xf numFmtId="0" fontId="1" fillId="0" borderId="0" xfId="0" applyFont="1"/>
    <xf numFmtId="0" fontId="1" fillId="0" borderId="1" xfId="0" applyFont="1" applyBorder="1"/>
    <xf numFmtId="3" fontId="1" fillId="0" borderId="0" xfId="0" applyNumberFormat="1" applyFont="1"/>
    <xf numFmtId="0" fontId="2" fillId="0" borderId="0" xfId="0" applyFont="1" applyAlignment="1">
      <alignment vertical="top" wrapText="1"/>
    </xf>
    <xf numFmtId="3" fontId="3" fillId="0" borderId="0" xfId="0" applyNumberFormat="1" applyFont="1" applyAlignment="1">
      <alignment horizontal="left" vertical="top"/>
    </xf>
    <xf numFmtId="0" fontId="3" fillId="0" borderId="1" xfId="0" applyFont="1" applyBorder="1" applyAlignment="1">
      <alignment horizontal="left" vertical="top"/>
    </xf>
    <xf numFmtId="0" fontId="2" fillId="0" borderId="0" xfId="0" applyFont="1"/>
    <xf numFmtId="4" fontId="8" fillId="6" borderId="1" xfId="0" applyNumberFormat="1"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7" fillId="7" borderId="1" xfId="0" applyFont="1" applyFill="1" applyBorder="1" applyAlignment="1">
      <alignment horizontal="left" vertical="center"/>
    </xf>
    <xf numFmtId="0" fontId="9"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xf>
    <xf numFmtId="44" fontId="9" fillId="7" borderId="1" xfId="0" applyNumberFormat="1" applyFont="1" applyFill="1" applyBorder="1" applyAlignment="1">
      <alignment horizontal="center" vertical="center"/>
    </xf>
    <xf numFmtId="4" fontId="9" fillId="4" borderId="1" xfId="0" applyNumberFormat="1" applyFont="1" applyFill="1" applyBorder="1" applyAlignment="1" applyProtection="1">
      <alignment horizontal="center" vertical="center"/>
      <protection locked="0"/>
    </xf>
    <xf numFmtId="4" fontId="7" fillId="7" borderId="1" xfId="0" applyNumberFormat="1" applyFont="1" applyFill="1" applyBorder="1" applyAlignment="1">
      <alignment horizontal="center" vertical="center"/>
    </xf>
    <xf numFmtId="0" fontId="7"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xf numFmtId="4" fontId="2" fillId="0" borderId="1" xfId="0" applyNumberFormat="1" applyFont="1" applyBorder="1" applyAlignment="1">
      <alignment horizontal="center"/>
    </xf>
    <xf numFmtId="0" fontId="2" fillId="2" borderId="1" xfId="0" applyFont="1" applyFill="1" applyBorder="1" applyAlignment="1">
      <alignment horizontal="center"/>
    </xf>
    <xf numFmtId="3" fontId="1" fillId="0" borderId="1" xfId="0" applyNumberFormat="1" applyFont="1" applyBorder="1" applyAlignment="1">
      <alignment horizontal="center"/>
    </xf>
    <xf numFmtId="3" fontId="2" fillId="0" borderId="1" xfId="0" applyNumberFormat="1"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3" fontId="1" fillId="0" borderId="0" xfId="0" applyNumberFormat="1" applyFont="1" applyAlignment="1">
      <alignment horizontal="left"/>
    </xf>
    <xf numFmtId="2" fontId="1" fillId="0" borderId="1" xfId="0" applyNumberFormat="1" applyFont="1" applyBorder="1"/>
    <xf numFmtId="3" fontId="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xf numFmtId="3" fontId="2" fillId="0" borderId="0" xfId="0" applyNumberFormat="1" applyFont="1" applyAlignment="1">
      <alignment horizontal="center"/>
    </xf>
    <xf numFmtId="10" fontId="1" fillId="0" borderId="1" xfId="0" applyNumberFormat="1" applyFont="1" applyBorder="1" applyAlignment="1">
      <alignment horizontal="center"/>
    </xf>
    <xf numFmtId="0" fontId="3" fillId="0" borderId="13" xfId="0" applyFont="1" applyBorder="1"/>
    <xf numFmtId="0" fontId="11" fillId="0" borderId="0" xfId="0" applyFont="1"/>
    <xf numFmtId="3" fontId="2" fillId="0" borderId="13" xfId="0" applyNumberFormat="1" applyFont="1" applyBorder="1" applyAlignment="1">
      <alignment horizontal="left"/>
    </xf>
    <xf numFmtId="0" fontId="5" fillId="0" borderId="0" xfId="0" applyFont="1"/>
    <xf numFmtId="0" fontId="3" fillId="0" borderId="1" xfId="0" applyFont="1" applyBorder="1"/>
    <xf numFmtId="0" fontId="3" fillId="0" borderId="0" xfId="0" applyFont="1" applyAlignment="1">
      <alignment horizontal="left"/>
    </xf>
    <xf numFmtId="3" fontId="2" fillId="0" borderId="0" xfId="0" applyNumberFormat="1" applyFont="1" applyAlignment="1">
      <alignment horizontal="left"/>
    </xf>
    <xf numFmtId="3" fontId="2" fillId="0" borderId="1" xfId="0" applyNumberFormat="1" applyFont="1" applyBorder="1" applyAlignment="1">
      <alignment horizontal="left"/>
    </xf>
    <xf numFmtId="166" fontId="2" fillId="0" borderId="17" xfId="0" applyNumberFormat="1" applyFont="1" applyBorder="1" applyAlignment="1">
      <alignment horizontal="left"/>
    </xf>
    <xf numFmtId="0" fontId="3" fillId="0" borderId="0" xfId="0" applyFont="1"/>
    <xf numFmtId="3" fontId="2" fillId="8" borderId="13" xfId="0" applyNumberFormat="1" applyFont="1" applyFill="1" applyBorder="1" applyAlignment="1">
      <alignment horizontal="left"/>
    </xf>
    <xf numFmtId="3" fontId="3" fillId="8" borderId="1" xfId="0" applyNumberFormat="1" applyFont="1" applyFill="1" applyBorder="1" applyAlignment="1">
      <alignment horizontal="left" vertical="top"/>
    </xf>
    <xf numFmtId="4" fontId="3" fillId="8" borderId="1" xfId="0" applyNumberFormat="1" applyFont="1" applyFill="1" applyBorder="1" applyAlignment="1">
      <alignment horizontal="left" vertical="top"/>
    </xf>
    <xf numFmtId="9" fontId="3" fillId="8" borderId="1" xfId="0" applyNumberFormat="1" applyFont="1" applyFill="1" applyBorder="1" applyAlignment="1">
      <alignment horizontal="left" vertical="top"/>
    </xf>
    <xf numFmtId="4" fontId="3" fillId="0" borderId="1" xfId="0" applyNumberFormat="1" applyFont="1" applyBorder="1" applyAlignment="1">
      <alignment horizontal="left" vertical="top"/>
    </xf>
    <xf numFmtId="0" fontId="2" fillId="11" borderId="13" xfId="0" applyFont="1" applyFill="1" applyBorder="1"/>
    <xf numFmtId="3" fontId="2" fillId="11" borderId="13" xfId="0" applyNumberFormat="1" applyFont="1" applyFill="1" applyBorder="1" applyAlignment="1">
      <alignment horizontal="left"/>
    </xf>
    <xf numFmtId="2" fontId="2" fillId="11" borderId="13" xfId="0" applyNumberFormat="1" applyFont="1" applyFill="1" applyBorder="1" applyAlignment="1">
      <alignment horizontal="left"/>
    </xf>
    <xf numFmtId="9" fontId="2" fillId="11" borderId="13" xfId="0" applyNumberFormat="1" applyFont="1" applyFill="1" applyBorder="1" applyAlignment="1">
      <alignment horizontal="left"/>
    </xf>
    <xf numFmtId="3" fontId="2" fillId="11" borderId="1" xfId="0" applyNumberFormat="1" applyFont="1" applyFill="1" applyBorder="1" applyAlignment="1">
      <alignment horizontal="left"/>
    </xf>
    <xf numFmtId="9" fontId="2" fillId="11" borderId="1" xfId="0" applyNumberFormat="1" applyFont="1" applyFill="1" applyBorder="1" applyAlignment="1">
      <alignment horizontal="left"/>
    </xf>
    <xf numFmtId="3" fontId="2" fillId="11" borderId="17" xfId="0" applyNumberFormat="1" applyFont="1" applyFill="1" applyBorder="1" applyAlignment="1">
      <alignment horizontal="left"/>
    </xf>
    <xf numFmtId="0" fontId="1" fillId="0" borderId="0" xfId="0" applyFont="1" applyAlignment="1">
      <alignment vertical="center"/>
    </xf>
    <xf numFmtId="0" fontId="2" fillId="2" borderId="1" xfId="0" applyFont="1" applyFill="1" applyBorder="1" applyAlignment="1">
      <alignment vertical="center"/>
    </xf>
    <xf numFmtId="4" fontId="2" fillId="0" borderId="1" xfId="0" applyNumberFormat="1" applyFont="1" applyBorder="1" applyAlignment="1">
      <alignment horizontal="left" vertical="center"/>
    </xf>
    <xf numFmtId="3" fontId="1" fillId="0" borderId="0" xfId="0" applyNumberFormat="1" applyFont="1" applyAlignment="1">
      <alignment horizontal="center"/>
    </xf>
    <xf numFmtId="3" fontId="2" fillId="0" borderId="0" xfId="0" applyNumberFormat="1"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right" indent="1"/>
    </xf>
    <xf numFmtId="0" fontId="2" fillId="12" borderId="1" xfId="0" applyFont="1" applyFill="1" applyBorder="1"/>
    <xf numFmtId="0" fontId="2" fillId="13" borderId="1" xfId="0" applyFont="1" applyFill="1" applyBorder="1"/>
    <xf numFmtId="0" fontId="2" fillId="0" borderId="7" xfId="0" applyFont="1" applyBorder="1"/>
    <xf numFmtId="0" fontId="2" fillId="12" borderId="1" xfId="0" applyFont="1" applyFill="1" applyBorder="1" applyAlignment="1">
      <alignment horizontal="center"/>
    </xf>
    <xf numFmtId="3" fontId="2" fillId="13" borderId="1" xfId="0" applyNumberFormat="1" applyFont="1" applyFill="1" applyBorder="1" applyAlignment="1">
      <alignment horizontal="center"/>
    </xf>
    <xf numFmtId="0" fontId="5" fillId="0" borderId="1" xfId="0" applyFont="1" applyBorder="1"/>
    <xf numFmtId="0" fontId="2" fillId="0" borderId="1" xfId="0" applyFont="1" applyBorder="1" applyAlignment="1">
      <alignment horizontal="left" vertical="top"/>
    </xf>
    <xf numFmtId="0" fontId="1" fillId="0" borderId="1" xfId="0" applyFont="1" applyBorder="1" applyAlignment="1">
      <alignment horizontal="left" vertical="top"/>
    </xf>
    <xf numFmtId="0" fontId="2" fillId="5" borderId="1" xfId="0" applyFont="1" applyFill="1" applyBorder="1" applyAlignment="1">
      <alignment horizontal="left" vertical="top"/>
    </xf>
    <xf numFmtId="166" fontId="1" fillId="0" borderId="0" xfId="0" applyNumberFormat="1" applyFont="1" applyAlignment="1">
      <alignment horizontal="left" vertical="center"/>
    </xf>
    <xf numFmtId="166" fontId="2" fillId="0" borderId="1" xfId="0" applyNumberFormat="1" applyFont="1" applyBorder="1" applyAlignment="1">
      <alignment horizontal="left" vertical="center"/>
    </xf>
    <xf numFmtId="166" fontId="1" fillId="0" borderId="1" xfId="0" applyNumberFormat="1" applyFont="1" applyBorder="1" applyAlignment="1">
      <alignment horizontal="left" vertical="center"/>
    </xf>
    <xf numFmtId="166" fontId="2" fillId="9" borderId="1" xfId="0" applyNumberFormat="1" applyFont="1" applyFill="1" applyBorder="1" applyAlignment="1">
      <alignment horizontal="left" vertical="center"/>
    </xf>
    <xf numFmtId="166" fontId="2" fillId="11" borderId="1" xfId="0" applyNumberFormat="1" applyFont="1" applyFill="1" applyBorder="1" applyAlignment="1">
      <alignment horizontal="left" vertical="center"/>
    </xf>
    <xf numFmtId="166" fontId="2" fillId="8" borderId="1" xfId="0" applyNumberFormat="1" applyFont="1" applyFill="1" applyBorder="1" applyAlignment="1">
      <alignment horizontal="left" vertical="center"/>
    </xf>
    <xf numFmtId="166" fontId="1" fillId="8" borderId="1" xfId="0" applyNumberFormat="1" applyFont="1" applyFill="1" applyBorder="1" applyAlignment="1">
      <alignment horizontal="left" vertical="center"/>
    </xf>
    <xf numFmtId="10" fontId="2" fillId="8" borderId="1" xfId="0" applyNumberFormat="1" applyFont="1" applyFill="1" applyBorder="1" applyAlignment="1">
      <alignment horizontal="left" vertical="center"/>
    </xf>
    <xf numFmtId="10" fontId="2" fillId="0" borderId="1" xfId="0" applyNumberFormat="1" applyFont="1" applyBorder="1" applyAlignment="1">
      <alignment horizontal="center" vertical="center"/>
    </xf>
    <xf numFmtId="166" fontId="2" fillId="9" borderId="1" xfId="0" applyNumberFormat="1" applyFont="1" applyFill="1" applyBorder="1" applyAlignment="1">
      <alignment horizontal="center" vertical="center"/>
    </xf>
    <xf numFmtId="10" fontId="2" fillId="9" borderId="1" xfId="0" applyNumberFormat="1" applyFont="1" applyFill="1" applyBorder="1" applyAlignment="1">
      <alignment horizontal="center" vertical="center"/>
    </xf>
    <xf numFmtId="166" fontId="2" fillId="11" borderId="0" xfId="0" applyNumberFormat="1" applyFont="1" applyFill="1" applyAlignment="1">
      <alignment horizontal="left" vertical="center"/>
    </xf>
    <xf numFmtId="0" fontId="3" fillId="8" borderId="1" xfId="0" applyFont="1" applyFill="1" applyBorder="1" applyAlignment="1">
      <alignment horizontal="left" vertical="top"/>
    </xf>
    <xf numFmtId="4" fontId="1" fillId="0" borderId="0" xfId="0" applyNumberFormat="1" applyFont="1"/>
    <xf numFmtId="4" fontId="2" fillId="2" borderId="1" xfId="0" applyNumberFormat="1" applyFont="1" applyFill="1" applyBorder="1" applyAlignment="1">
      <alignment vertical="top"/>
    </xf>
    <xf numFmtId="4" fontId="1" fillId="0" borderId="1" xfId="0" applyNumberFormat="1" applyFont="1" applyBorder="1" applyAlignment="1">
      <alignment horizontal="left" vertical="center"/>
    </xf>
    <xf numFmtId="0" fontId="2" fillId="4" borderId="1" xfId="0" applyFont="1" applyFill="1" applyBorder="1" applyAlignment="1" applyProtection="1">
      <alignment horizontal="center"/>
      <protection locked="0"/>
    </xf>
    <xf numFmtId="10" fontId="1" fillId="8" borderId="1" xfId="0" applyNumberFormat="1" applyFont="1" applyFill="1" applyBorder="1" applyAlignment="1">
      <alignment horizontal="left" vertical="center"/>
    </xf>
    <xf numFmtId="4" fontId="1" fillId="4" borderId="1" xfId="0" applyNumberFormat="1" applyFont="1" applyFill="1" applyBorder="1" applyAlignment="1" applyProtection="1">
      <alignment horizontal="left" vertical="center"/>
      <protection locked="0"/>
    </xf>
    <xf numFmtId="10"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4"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left" vertical="center"/>
      <protection locked="0"/>
    </xf>
    <xf numFmtId="164" fontId="3" fillId="0" borderId="1" xfId="0" applyNumberFormat="1" applyFont="1" applyBorder="1" applyAlignment="1">
      <alignment horizontal="left" vertical="center"/>
    </xf>
    <xf numFmtId="0" fontId="2" fillId="0" borderId="1" xfId="0" applyFont="1" applyBorder="1" applyAlignment="1">
      <alignment vertical="center" wrapText="1"/>
    </xf>
    <xf numFmtId="3" fontId="3" fillId="0" borderId="1" xfId="0" applyNumberFormat="1" applyFont="1" applyBorder="1" applyAlignment="1">
      <alignment horizontal="left" vertical="center"/>
    </xf>
    <xf numFmtId="9" fontId="3" fillId="0" borderId="1" xfId="0" applyNumberFormat="1" applyFont="1" applyBorder="1" applyAlignment="1">
      <alignment horizontal="left" vertical="center"/>
    </xf>
    <xf numFmtId="0" fontId="1" fillId="0" borderId="0" xfId="0" applyFont="1" applyAlignment="1">
      <alignment horizontal="left" vertical="center" wrapText="1"/>
    </xf>
    <xf numFmtId="3" fontId="2" fillId="0" borderId="0" xfId="0" applyNumberFormat="1" applyFont="1" applyAlignment="1">
      <alignment horizontal="left" vertical="top"/>
    </xf>
    <xf numFmtId="2" fontId="2" fillId="0" borderId="0" xfId="0" applyNumberFormat="1" applyFont="1" applyAlignment="1">
      <alignment horizontal="left" vertical="top"/>
    </xf>
    <xf numFmtId="4" fontId="2" fillId="2" borderId="1" xfId="0" applyNumberFormat="1" applyFont="1" applyFill="1" applyBorder="1" applyAlignment="1">
      <alignment horizontal="left" vertical="top"/>
    </xf>
    <xf numFmtId="0" fontId="1" fillId="0" borderId="0" xfId="0" applyFont="1" applyAlignment="1">
      <alignment horizontal="left" vertical="center"/>
    </xf>
    <xf numFmtId="3" fontId="2" fillId="2" borderId="1" xfId="0" applyNumberFormat="1" applyFont="1" applyFill="1" applyBorder="1" applyAlignment="1">
      <alignment horizontal="center" vertical="center" wrapText="1"/>
    </xf>
    <xf numFmtId="166" fontId="1" fillId="0" borderId="1" xfId="0" applyNumberFormat="1" applyFont="1" applyBorder="1" applyAlignment="1">
      <alignment horizontal="center"/>
    </xf>
    <xf numFmtId="166" fontId="2" fillId="13" borderId="1" xfId="0" applyNumberFormat="1" applyFont="1" applyFill="1" applyBorder="1" applyAlignment="1">
      <alignment horizont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0"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 fillId="4" borderId="19" xfId="0" applyFont="1" applyFill="1" applyBorder="1" applyAlignment="1" applyProtection="1">
      <alignment horizontal="center"/>
      <protection locked="0"/>
    </xf>
    <xf numFmtId="0" fontId="1" fillId="4" borderId="20" xfId="0" applyFont="1" applyFill="1" applyBorder="1" applyAlignment="1" applyProtection="1">
      <alignment horizontal="center"/>
      <protection locked="0"/>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1" xfId="0" applyFont="1" applyBorder="1" applyAlignment="1">
      <alignment horizontal="left"/>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10" borderId="4" xfId="0" applyFont="1" applyFill="1" applyBorder="1" applyAlignment="1">
      <alignment horizontal="center"/>
    </xf>
    <xf numFmtId="0" fontId="1" fillId="10" borderId="14" xfId="0" applyFont="1" applyFill="1" applyBorder="1" applyAlignment="1">
      <alignment horizontal="center"/>
    </xf>
    <xf numFmtId="0" fontId="1" fillId="10" borderId="5" xfId="0" applyFont="1" applyFill="1" applyBorder="1" applyAlignment="1">
      <alignment horizontal="center"/>
    </xf>
    <xf numFmtId="0" fontId="2" fillId="0" borderId="1" xfId="0" applyFont="1" applyBorder="1" applyAlignment="1">
      <alignment horizontal="left"/>
    </xf>
    <xf numFmtId="0" fontId="1" fillId="4" borderId="1" xfId="0" applyFont="1" applyFill="1" applyBorder="1" applyAlignment="1" applyProtection="1">
      <alignment horizontal="left"/>
      <protection locked="0"/>
    </xf>
    <xf numFmtId="0" fontId="2" fillId="0" borderId="1" xfId="0" applyFont="1" applyBorder="1" applyAlignment="1">
      <alignment horizontal="left" vertical="center"/>
    </xf>
    <xf numFmtId="0" fontId="8" fillId="14" borderId="1" xfId="0" applyFont="1" applyFill="1" applyBorder="1" applyAlignment="1">
      <alignment horizontal="center" vertical="top" wrapText="1"/>
    </xf>
    <xf numFmtId="0" fontId="12" fillId="0" borderId="6" xfId="0" applyFont="1" applyBorder="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10" borderId="17" xfId="0" applyFont="1" applyFill="1" applyBorder="1" applyAlignment="1">
      <alignment horizontal="center"/>
    </xf>
    <xf numFmtId="0" fontId="3" fillId="0" borderId="4" xfId="0" applyFont="1" applyBorder="1" applyAlignment="1">
      <alignment horizontal="left"/>
    </xf>
    <xf numFmtId="0" fontId="3" fillId="0" borderId="5" xfId="0" applyFont="1" applyBorder="1" applyAlignment="1">
      <alignment horizontal="left"/>
    </xf>
    <xf numFmtId="0" fontId="3" fillId="0" borderId="18" xfId="0" applyFont="1" applyBorder="1" applyAlignment="1">
      <alignment horizontal="left"/>
    </xf>
    <xf numFmtId="0" fontId="2" fillId="11" borderId="0" xfId="0" applyFont="1" applyFill="1" applyAlignment="1">
      <alignment horizontal="center"/>
    </xf>
    <xf numFmtId="0" fontId="3" fillId="0" borderId="1" xfId="0" applyFont="1" applyBorder="1" applyAlignment="1">
      <alignment horizontal="left"/>
    </xf>
    <xf numFmtId="166" fontId="2" fillId="0" borderId="1" xfId="0" applyNumberFormat="1" applyFont="1" applyBorder="1" applyAlignment="1">
      <alignment horizontal="center" vertical="center"/>
    </xf>
    <xf numFmtId="166" fontId="2" fillId="3" borderId="1" xfId="0" applyNumberFormat="1" applyFont="1" applyFill="1" applyBorder="1" applyAlignment="1">
      <alignment horizontal="center" vertical="center"/>
    </xf>
    <xf numFmtId="166" fontId="1" fillId="10" borderId="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xf>
    <xf numFmtId="166" fontId="1" fillId="10" borderId="5" xfId="0" applyNumberFormat="1" applyFont="1" applyFill="1" applyBorder="1" applyAlignment="1">
      <alignment horizontal="center" vertical="center"/>
    </xf>
    <xf numFmtId="166" fontId="2" fillId="3" borderId="4" xfId="0" applyNumberFormat="1" applyFont="1" applyFill="1" applyBorder="1" applyAlignment="1">
      <alignment horizontal="center" vertical="center"/>
    </xf>
    <xf numFmtId="166" fontId="2" fillId="3" borderId="5" xfId="0" applyNumberFormat="1" applyFont="1" applyFill="1" applyBorder="1" applyAlignment="1">
      <alignment horizontal="center" vertical="center"/>
    </xf>
    <xf numFmtId="166" fontId="8" fillId="14" borderId="0" xfId="0" applyNumberFormat="1" applyFont="1" applyFill="1" applyAlignment="1">
      <alignment horizontal="center" vertical="center"/>
    </xf>
    <xf numFmtId="0" fontId="4" fillId="0" borderId="3" xfId="0" applyFont="1" applyBorder="1" applyAlignment="1">
      <alignment horizontal="center" vertical="top"/>
    </xf>
    <xf numFmtId="0" fontId="3" fillId="8" borderId="1" xfId="0" applyFont="1" applyFill="1" applyBorder="1" applyAlignment="1">
      <alignment horizontal="left" vertical="top"/>
    </xf>
    <xf numFmtId="0" fontId="3" fillId="0" borderId="1" xfId="0" applyFont="1" applyBorder="1" applyAlignment="1">
      <alignment horizontal="left" vertical="top"/>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6" fillId="0" borderId="3" xfId="0" applyFont="1" applyBorder="1" applyAlignment="1">
      <alignment horizontal="center" vertical="top" wrapText="1"/>
    </xf>
    <xf numFmtId="0" fontId="6" fillId="0" borderId="12" xfId="0" applyFont="1" applyBorder="1" applyAlignment="1">
      <alignment horizontal="center" vertical="top" wrapText="1"/>
    </xf>
    <xf numFmtId="0" fontId="1" fillId="0" borderId="0" xfId="0" applyFont="1" applyAlignment="1">
      <alignment horizontal="left" vertical="center" wrapText="1"/>
    </xf>
    <xf numFmtId="10" fontId="1" fillId="4" borderId="1" xfId="0" applyNumberFormat="1" applyFont="1" applyFill="1" applyBorder="1" applyAlignment="1" applyProtection="1">
      <alignment horizontal="center"/>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0" fontId="1" fillId="4" borderId="1" xfId="0" applyNumberFormat="1" applyFont="1" applyFill="1" applyBorder="1" applyAlignment="1" applyProtection="1">
      <alignment horizontal="center" vertical="center"/>
      <protection locked="0"/>
    </xf>
    <xf numFmtId="0" fontId="3" fillId="0" borderId="4" xfId="0" applyFont="1" applyBorder="1" applyAlignment="1">
      <alignment horizontal="left" vertical="top"/>
    </xf>
    <xf numFmtId="0" fontId="3" fillId="0" borderId="5" xfId="0" applyFont="1" applyBorder="1" applyAlignment="1">
      <alignment horizontal="left" vertical="top"/>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xf>
    <xf numFmtId="3" fontId="2" fillId="0" borderId="2" xfId="0" applyNumberFormat="1" applyFont="1" applyBorder="1" applyAlignment="1">
      <alignment horizontal="left" vertical="center"/>
    </xf>
    <xf numFmtId="3" fontId="2" fillId="0" borderId="22" xfId="0" applyNumberFormat="1" applyFont="1" applyBorder="1" applyAlignment="1">
      <alignment horizontal="left" vertical="center"/>
    </xf>
    <xf numFmtId="4" fontId="7"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586740</xdr:colOff>
      <xdr:row>33</xdr:row>
      <xdr:rowOff>45720</xdr:rowOff>
    </xdr:to>
    <xdr:pic>
      <xdr:nvPicPr>
        <xdr:cNvPr id="3" name="Picture 2">
          <a:extLst>
            <a:ext uri="{FF2B5EF4-FFF2-40B4-BE49-F238E27FC236}">
              <a16:creationId xmlns:a16="http://schemas.microsoft.com/office/drawing/2014/main" id="{FDF2EB09-EE07-4BAA-8650-CF5A789228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121140" cy="6080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99060</xdr:colOff>
      <xdr:row>10</xdr:row>
      <xdr:rowOff>152400</xdr:rowOff>
    </xdr:from>
    <xdr:to>
      <xdr:col>13</xdr:col>
      <xdr:colOff>312420</xdr:colOff>
      <xdr:row>60</xdr:row>
      <xdr:rowOff>76200</xdr:rowOff>
    </xdr:to>
    <xdr:sp macro="" textlink="">
      <xdr:nvSpPr>
        <xdr:cNvPr id="3" name="Text Box 2">
          <a:extLst>
            <a:ext uri="{FF2B5EF4-FFF2-40B4-BE49-F238E27FC236}">
              <a16:creationId xmlns:a16="http://schemas.microsoft.com/office/drawing/2014/main" id="{734D0802-EEE4-534B-A2DB-E9547E10B878}"/>
            </a:ext>
          </a:extLst>
        </xdr:cNvPr>
        <xdr:cNvSpPr txBox="1">
          <a:spLocks noChangeArrowheads="1"/>
        </xdr:cNvSpPr>
      </xdr:nvSpPr>
      <xdr:spPr bwMode="auto">
        <a:xfrm>
          <a:off x="7688580" y="1912620"/>
          <a:ext cx="5227320" cy="8313420"/>
        </a:xfrm>
        <a:prstGeom prst="rect">
          <a:avLst/>
        </a:prstGeom>
        <a:solidFill>
          <a:srgbClr val="FFFFFF"/>
        </a:solidFill>
        <a:ln w="9525">
          <a:solidFill>
            <a:schemeClr val="bg1">
              <a:lumMod val="75000"/>
            </a:scheme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Daywork Labour Rates – Pricing Basis</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Tenderer’s submitted daywork labour rates shall be deemed to include all costs associated with the direct provision of labour necessary to undertake the Works under the Framework Agreement.</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hourly rates submitted shall be fully inclusive of, but not limited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Basic wages and salaries;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Overtime, shift allowances and bonus payments;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Employer’s PRSI contributions, pension contributions and all statutory employment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Holiday pay, sick pay and other employment-related liabilities;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Supervision and management associated with direct labour delivery;</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Vans, transport, travel time, fuel and associated vehicle operating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Small tools, hand tools and consumables ordinarily required to undertake responsive repairs works;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Mobile phones, tablets and associated communication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Personal Protective Equipment (PPE) and workwear;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Training, certification and competency compliance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Insurances;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Head office overheads;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Site overheads and preliminaries;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Administration and scheduling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Profit and attendance;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All other incidental costs associated with the provision of labour.</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submitted daywork labour rates shall exclude: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Major plant and access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hire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Waste disposal charges;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Subcontractor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testing and certification costs where separately identifiable.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Such exclusions shall be valued separately in accordance with the Framework pricing mechanism and open-book requirements.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twoCellAnchor>
    <xdr:from>
      <xdr:col>14</xdr:col>
      <xdr:colOff>0</xdr:colOff>
      <xdr:row>11</xdr:row>
      <xdr:rowOff>0</xdr:rowOff>
    </xdr:from>
    <xdr:to>
      <xdr:col>22</xdr:col>
      <xdr:colOff>411480</xdr:colOff>
      <xdr:row>63</xdr:row>
      <xdr:rowOff>137160</xdr:rowOff>
    </xdr:to>
    <xdr:sp macro="" textlink="">
      <xdr:nvSpPr>
        <xdr:cNvPr id="4" name="Text Box 2">
          <a:extLst>
            <a:ext uri="{FF2B5EF4-FFF2-40B4-BE49-F238E27FC236}">
              <a16:creationId xmlns:a16="http://schemas.microsoft.com/office/drawing/2014/main" id="{B3E3520D-7983-D382-10D2-AA38C0A4FB31}"/>
            </a:ext>
          </a:extLst>
        </xdr:cNvPr>
        <xdr:cNvSpPr txBox="1">
          <a:spLocks noChangeArrowheads="1"/>
        </xdr:cNvSpPr>
      </xdr:nvSpPr>
      <xdr:spPr bwMode="auto">
        <a:xfrm>
          <a:off x="13327380" y="1927860"/>
          <a:ext cx="5227320" cy="9067800"/>
        </a:xfrm>
        <a:prstGeom prst="rect">
          <a:avLst/>
        </a:prstGeom>
        <a:solidFill>
          <a:srgbClr val="FFFFFF"/>
        </a:solidFill>
        <a:ln w="9525">
          <a:solidFill>
            <a:sysClr val="window" lastClr="FFFFFF">
              <a:lumMod val="75000"/>
            </a:sys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First Time Fix and Return Visit Daywork Adjustment</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use all reasonable endeavours to maximise first time fix performance and minimise avoidable return visits.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ensure operatives attend appointments suitably equipped with:</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appropriate tools;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 stock 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diagnostic equipment;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relevant job information,</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to complete repairs during the initial attendance wherever reasonably practicable.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Where: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repair is not completed during the initial attendance;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subsequent return visit is required following diagnosis, inspection or assessment,</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only be entitled to recover 75% of the applicable submitted daywork labour rates for the return visit attendance.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This adjustment shall apply where the return visit arises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lack of operative preparedness;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failure to carry appropriate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incomplete diagnosis;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inefficient sequencing of works;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avoidable operational issue within the Contractor’s control.</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adjustment shall not apply where the return visit is required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materials or components not ordinarily held in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manufacturer-specific parts;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tenant access failure;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health and safety requirements;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asbestos, electrical or other statutory compliance constraints;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works requiring prior approval from Tuath Housing;</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subcontractor attendance;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circumstance reasonably determined by Tuath Housing to be outside of the Contractor’s control.</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Tuath Housing reserves the right to review operative notes, material records, photographs and job history when determining whether the adjusted daywork rate shall apply.</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7E37-B53F-4DD3-9990-48546A143FFA}">
  <sheetPr>
    <tabColor theme="1"/>
  </sheetPr>
  <dimension ref="A1"/>
  <sheetViews>
    <sheetView showGridLines="0" tabSelected="1" workbookViewId="0">
      <selection activeCell="R17" sqref="R17"/>
    </sheetView>
  </sheetViews>
  <sheetFormatPr defaultRowHeight="14.4" x14ac:dyDescent="0.3"/>
  <sheetData/>
  <sheetProtection algorithmName="SHA-512" hashValue="8d4TsU5SACWHx0voG2ry6KbVa9bOudRlFT8g8kDwyyBcYkUr/fNDZINh0XZqRwUVtZWQdLKBqooTR5bKKRyccg==" saltValue="rLqB06Y8KoXYHwOl0Xy90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5"/>
  <sheetViews>
    <sheetView showGridLines="0" zoomScaleNormal="100" workbookViewId="0">
      <selection activeCell="L9" sqref="L9"/>
    </sheetView>
  </sheetViews>
  <sheetFormatPr defaultColWidth="8.77734375" defaultRowHeight="13.2" x14ac:dyDescent="0.25"/>
  <cols>
    <col min="1" max="6" width="8.77734375" style="17"/>
    <col min="7" max="7" width="35.77734375" style="17" customWidth="1"/>
    <col min="8" max="16384" width="8.77734375" style="17"/>
  </cols>
  <sheetData>
    <row r="1" spans="1:7" x14ac:dyDescent="0.25">
      <c r="A1" s="143" t="s">
        <v>155</v>
      </c>
      <c r="B1" s="144"/>
      <c r="C1" s="144"/>
      <c r="D1" s="144"/>
      <c r="E1" s="144"/>
      <c r="F1" s="144"/>
      <c r="G1" s="145"/>
    </row>
    <row r="3" spans="1:7" x14ac:dyDescent="0.25">
      <c r="A3" s="146" t="s">
        <v>156</v>
      </c>
      <c r="B3" s="146"/>
      <c r="C3" s="146"/>
      <c r="D3" s="147"/>
      <c r="E3" s="147"/>
      <c r="F3" s="147"/>
      <c r="G3" s="147"/>
    </row>
    <row r="5" spans="1:7" x14ac:dyDescent="0.25">
      <c r="A5" s="140" t="s">
        <v>157</v>
      </c>
      <c r="B5" s="140"/>
      <c r="C5" s="140"/>
      <c r="D5" s="140"/>
      <c r="E5" s="140"/>
      <c r="F5" s="109"/>
      <c r="G5" s="89" t="s">
        <v>162</v>
      </c>
    </row>
    <row r="6" spans="1:7" x14ac:dyDescent="0.25">
      <c r="A6" s="140" t="s">
        <v>2071</v>
      </c>
      <c r="B6" s="140"/>
      <c r="C6" s="140"/>
      <c r="D6" s="140"/>
      <c r="E6" s="140"/>
      <c r="F6" s="109"/>
      <c r="G6" s="89" t="s">
        <v>162</v>
      </c>
    </row>
    <row r="7" spans="1:7" x14ac:dyDescent="0.25">
      <c r="A7" s="140" t="s">
        <v>158</v>
      </c>
      <c r="B7" s="140"/>
      <c r="C7" s="140"/>
      <c r="D7" s="140"/>
      <c r="E7" s="140"/>
      <c r="F7" s="109"/>
      <c r="G7" s="89" t="s">
        <v>162</v>
      </c>
    </row>
    <row r="8" spans="1:7" x14ac:dyDescent="0.25">
      <c r="A8" s="140" t="s">
        <v>159</v>
      </c>
      <c r="B8" s="140"/>
      <c r="C8" s="140"/>
      <c r="D8" s="140"/>
      <c r="E8" s="140"/>
      <c r="F8" s="109"/>
      <c r="G8" s="89" t="s">
        <v>162</v>
      </c>
    </row>
    <row r="9" spans="1:7" x14ac:dyDescent="0.25">
      <c r="A9" s="140" t="s">
        <v>160</v>
      </c>
      <c r="B9" s="140"/>
      <c r="C9" s="140"/>
      <c r="D9" s="140"/>
      <c r="E9" s="140"/>
      <c r="F9" s="109"/>
      <c r="G9" s="89" t="s">
        <v>162</v>
      </c>
    </row>
    <row r="10" spans="1:7" x14ac:dyDescent="0.25">
      <c r="A10" s="140" t="s">
        <v>161</v>
      </c>
      <c r="B10" s="140"/>
      <c r="C10" s="140"/>
      <c r="D10" s="140"/>
      <c r="E10" s="140"/>
      <c r="F10" s="109"/>
      <c r="G10" s="89" t="s">
        <v>162</v>
      </c>
    </row>
    <row r="12" spans="1:7" x14ac:dyDescent="0.25">
      <c r="A12" s="138" t="s">
        <v>270</v>
      </c>
      <c r="B12" s="138"/>
      <c r="C12" s="138"/>
      <c r="D12" s="138"/>
      <c r="E12" s="138"/>
      <c r="F12" s="136"/>
      <c r="G12" s="134" t="s">
        <v>162</v>
      </c>
    </row>
    <row r="13" spans="1:7" ht="28.2" customHeight="1" x14ac:dyDescent="0.25">
      <c r="A13" s="139"/>
      <c r="B13" s="139"/>
      <c r="C13" s="139"/>
      <c r="D13" s="139"/>
      <c r="E13" s="139"/>
      <c r="F13" s="137"/>
      <c r="G13" s="135"/>
    </row>
    <row r="14" spans="1:7" x14ac:dyDescent="0.25">
      <c r="A14" s="141" t="s">
        <v>163</v>
      </c>
      <c r="B14" s="141"/>
      <c r="C14" s="141"/>
      <c r="D14" s="141"/>
      <c r="E14" s="141"/>
      <c r="F14" s="136"/>
      <c r="G14" s="134" t="s">
        <v>162</v>
      </c>
    </row>
    <row r="15" spans="1:7" ht="39" customHeight="1" x14ac:dyDescent="0.25">
      <c r="A15" s="142"/>
      <c r="B15" s="142"/>
      <c r="C15" s="142"/>
      <c r="D15" s="142"/>
      <c r="E15" s="142"/>
      <c r="F15" s="137"/>
      <c r="G15" s="135"/>
    </row>
  </sheetData>
  <sheetProtection algorithmName="SHA-512" hashValue="DqQf2lapJtPV6BT6WA9WhqeHZK0cNtn05+DsdTFy96MJYBnbosRKLe1SBssI3pjU4ymUPJeCciOavpwnDq+Alg==" saltValue="FibqsekHA0spAvmRKQF5yA==" spinCount="100000" sheet="1" objects="1" scenarios="1"/>
  <mergeCells count="15">
    <mergeCell ref="A7:E7"/>
    <mergeCell ref="A1:G1"/>
    <mergeCell ref="A3:C3"/>
    <mergeCell ref="D3:G3"/>
    <mergeCell ref="A5:E5"/>
    <mergeCell ref="A6:E6"/>
    <mergeCell ref="G12:G13"/>
    <mergeCell ref="F14:F15"/>
    <mergeCell ref="G14:G15"/>
    <mergeCell ref="A12:E13"/>
    <mergeCell ref="A8:E8"/>
    <mergeCell ref="A9:E9"/>
    <mergeCell ref="A10:E10"/>
    <mergeCell ref="A14:E15"/>
    <mergeCell ref="F12:F13"/>
  </mergeCells>
  <pageMargins left="0.7" right="0.7" top="0.75" bottom="0.75"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37"/>
  <sheetViews>
    <sheetView showGridLines="0" zoomScaleNormal="100" workbookViewId="0">
      <selection activeCell="E12" sqref="E12"/>
    </sheetView>
  </sheetViews>
  <sheetFormatPr defaultColWidth="8.77734375" defaultRowHeight="13.2" x14ac:dyDescent="0.3"/>
  <cols>
    <col min="1" max="1" width="17.109375" style="11" customWidth="1"/>
    <col min="2" max="2" width="80.88671875" style="11" customWidth="1"/>
    <col min="3" max="16384" width="8.77734375" style="11"/>
  </cols>
  <sheetData>
    <row r="1" spans="1:2" x14ac:dyDescent="0.25">
      <c r="A1" s="143" t="s">
        <v>170</v>
      </c>
      <c r="B1" s="145"/>
    </row>
    <row r="2" spans="1:2" ht="9" customHeight="1" x14ac:dyDescent="0.3"/>
    <row r="3" spans="1:2" x14ac:dyDescent="0.3">
      <c r="A3" s="92" t="s">
        <v>19</v>
      </c>
      <c r="B3" s="92" t="s">
        <v>148</v>
      </c>
    </row>
    <row r="4" spans="1:2" x14ac:dyDescent="0.3">
      <c r="A4" s="90" t="s">
        <v>149</v>
      </c>
      <c r="B4" s="91" t="s">
        <v>150</v>
      </c>
    </row>
    <row r="5" spans="1:2" x14ac:dyDescent="0.3">
      <c r="A5" s="90" t="s">
        <v>149</v>
      </c>
      <c r="B5" s="91" t="s">
        <v>151</v>
      </c>
    </row>
    <row r="6" spans="1:2" x14ac:dyDescent="0.3">
      <c r="A6" s="90" t="s">
        <v>149</v>
      </c>
      <c r="B6" s="91" t="s">
        <v>152</v>
      </c>
    </row>
    <row r="7" spans="1:2" x14ac:dyDescent="0.3">
      <c r="A7" s="90" t="s">
        <v>149</v>
      </c>
      <c r="B7" s="91" t="s">
        <v>153</v>
      </c>
    </row>
    <row r="8" spans="1:2" x14ac:dyDescent="0.3">
      <c r="A8" s="90" t="s">
        <v>149</v>
      </c>
      <c r="B8" s="91" t="s">
        <v>154</v>
      </c>
    </row>
    <row r="9" spans="1:2" x14ac:dyDescent="0.3">
      <c r="A9" s="148" t="s">
        <v>166</v>
      </c>
      <c r="B9" s="91" t="s">
        <v>164</v>
      </c>
    </row>
    <row r="10" spans="1:2" x14ac:dyDescent="0.3">
      <c r="A10" s="148"/>
      <c r="B10" s="91" t="s">
        <v>171</v>
      </c>
    </row>
    <row r="11" spans="1:2" ht="26.4" x14ac:dyDescent="0.3">
      <c r="A11" s="148"/>
      <c r="B11" s="38" t="s">
        <v>165</v>
      </c>
    </row>
    <row r="12" spans="1:2" ht="17.399999999999999" customHeight="1" x14ac:dyDescent="0.3">
      <c r="A12" s="148"/>
      <c r="B12" s="38" t="s">
        <v>2072</v>
      </c>
    </row>
    <row r="13" spans="1:2" ht="66" x14ac:dyDescent="0.3">
      <c r="A13" s="148"/>
      <c r="B13" s="38" t="s">
        <v>2073</v>
      </c>
    </row>
    <row r="14" spans="1:2" ht="26.4" x14ac:dyDescent="0.3">
      <c r="A14" s="148"/>
      <c r="B14" s="38" t="s">
        <v>2074</v>
      </c>
    </row>
    <row r="15" spans="1:2" x14ac:dyDescent="0.3">
      <c r="A15" s="148"/>
      <c r="B15" s="91" t="s">
        <v>2075</v>
      </c>
    </row>
    <row r="16" spans="1:2" ht="26.4" x14ac:dyDescent="0.3">
      <c r="A16" s="148"/>
      <c r="B16" s="39" t="s">
        <v>2076</v>
      </c>
    </row>
    <row r="17" spans="1:2" ht="39.6" x14ac:dyDescent="0.3">
      <c r="A17" s="90" t="s">
        <v>272</v>
      </c>
      <c r="B17" s="38" t="s">
        <v>2077</v>
      </c>
    </row>
    <row r="18" spans="1:2" ht="52.8" x14ac:dyDescent="0.3">
      <c r="A18" s="90" t="s">
        <v>167</v>
      </c>
      <c r="B18" s="38" t="s">
        <v>172</v>
      </c>
    </row>
    <row r="19" spans="1:2" ht="26.4" x14ac:dyDescent="0.3">
      <c r="A19" s="90" t="s">
        <v>168</v>
      </c>
      <c r="B19" s="38" t="s">
        <v>273</v>
      </c>
    </row>
    <row r="20" spans="1:2" ht="79.2" x14ac:dyDescent="0.3">
      <c r="A20" s="39" t="s">
        <v>62</v>
      </c>
      <c r="B20" s="38" t="s">
        <v>2078</v>
      </c>
    </row>
    <row r="21" spans="1:2" ht="66" x14ac:dyDescent="0.3">
      <c r="A21" s="39" t="s">
        <v>2079</v>
      </c>
      <c r="B21" s="38" t="s">
        <v>2080</v>
      </c>
    </row>
    <row r="22" spans="1:2" ht="118.8" x14ac:dyDescent="0.3">
      <c r="A22" s="39" t="s">
        <v>2043</v>
      </c>
      <c r="B22" s="38" t="s">
        <v>2081</v>
      </c>
    </row>
    <row r="23" spans="1:2" ht="52.8" x14ac:dyDescent="0.3">
      <c r="A23" s="90" t="s">
        <v>2083</v>
      </c>
      <c r="B23" s="38" t="s">
        <v>2082</v>
      </c>
    </row>
    <row r="24" spans="1:2" ht="118.8" x14ac:dyDescent="0.3">
      <c r="A24" s="90" t="s">
        <v>2084</v>
      </c>
      <c r="B24" s="38" t="s">
        <v>2085</v>
      </c>
    </row>
    <row r="25" spans="1:2" ht="52.8" x14ac:dyDescent="0.3">
      <c r="A25" s="39" t="s">
        <v>1877</v>
      </c>
      <c r="B25" s="38" t="s">
        <v>2087</v>
      </c>
    </row>
    <row r="26" spans="1:2" ht="52.8" x14ac:dyDescent="0.3">
      <c r="A26" s="39" t="s">
        <v>2086</v>
      </c>
      <c r="B26" s="38" t="s">
        <v>2097</v>
      </c>
    </row>
    <row r="27" spans="1:2" ht="264" x14ac:dyDescent="0.3">
      <c r="A27" s="39" t="s">
        <v>149</v>
      </c>
      <c r="B27" s="38" t="s">
        <v>2098</v>
      </c>
    </row>
    <row r="28" spans="1:2" ht="166.2" customHeight="1" x14ac:dyDescent="0.3">
      <c r="A28" s="39" t="s">
        <v>149</v>
      </c>
      <c r="B28" s="38" t="s">
        <v>2088</v>
      </c>
    </row>
    <row r="29" spans="1:2" ht="133.19999999999999" customHeight="1" x14ac:dyDescent="0.3">
      <c r="A29" s="39" t="s">
        <v>149</v>
      </c>
      <c r="B29" s="38" t="s">
        <v>2090</v>
      </c>
    </row>
    <row r="30" spans="1:2" ht="255.6" customHeight="1" x14ac:dyDescent="0.3">
      <c r="A30" s="39" t="s">
        <v>149</v>
      </c>
      <c r="B30" s="38" t="s">
        <v>2089</v>
      </c>
    </row>
    <row r="31" spans="1:2" ht="158.4" x14ac:dyDescent="0.3">
      <c r="A31" s="39" t="s">
        <v>149</v>
      </c>
      <c r="B31" s="38" t="s">
        <v>2091</v>
      </c>
    </row>
    <row r="32" spans="1:2" ht="171.6" x14ac:dyDescent="0.3">
      <c r="A32" s="39" t="s">
        <v>149</v>
      </c>
      <c r="B32" s="38" t="s">
        <v>2092</v>
      </c>
    </row>
    <row r="33" spans="1:2" ht="66" x14ac:dyDescent="0.3">
      <c r="A33" s="39" t="s">
        <v>149</v>
      </c>
      <c r="B33" s="38" t="s">
        <v>2093</v>
      </c>
    </row>
    <row r="34" spans="1:2" ht="52.8" x14ac:dyDescent="0.3">
      <c r="A34" s="39" t="s">
        <v>149</v>
      </c>
      <c r="B34" s="38" t="s">
        <v>2094</v>
      </c>
    </row>
    <row r="35" spans="1:2" ht="105.6" x14ac:dyDescent="0.3">
      <c r="A35" s="39" t="s">
        <v>149</v>
      </c>
      <c r="B35" s="38" t="s">
        <v>2095</v>
      </c>
    </row>
    <row r="36" spans="1:2" ht="132" x14ac:dyDescent="0.3">
      <c r="A36" s="39" t="s">
        <v>149</v>
      </c>
      <c r="B36" s="38" t="s">
        <v>2096</v>
      </c>
    </row>
    <row r="37" spans="1:2" ht="28.95" customHeight="1" x14ac:dyDescent="0.3">
      <c r="A37" s="149" t="s">
        <v>169</v>
      </c>
      <c r="B37" s="149"/>
    </row>
  </sheetData>
  <sheetProtection algorithmName="SHA-512" hashValue="58niOkCuuHLrhAh+6YZuR0tLa4wu3QbahKwPsIZfS5o3OFpv4qc1gVKD7YTruuOwiRFWVLei4XxDgyzbcysciw==" saltValue="7Wv3eZ+QeXGbE3P7HEBoKQ==" spinCount="100000" sheet="1" objects="1" scenarios="1"/>
  <mergeCells count="3">
    <mergeCell ref="A9:A16"/>
    <mergeCell ref="A37:B37"/>
    <mergeCell ref="A1:B1"/>
  </mergeCells>
  <pageMargins left="0.7" right="0.7" top="0.75" bottom="0.75" header="0.3" footer="0.3"/>
  <pageSetup paperSize="9" scale="8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D13"/>
  <sheetViews>
    <sheetView showGridLines="0" zoomScaleNormal="100" workbookViewId="0">
      <selection activeCell="C5" sqref="C5"/>
    </sheetView>
  </sheetViews>
  <sheetFormatPr defaultColWidth="8.77734375" defaultRowHeight="13.2" x14ac:dyDescent="0.25"/>
  <cols>
    <col min="1" max="1" width="13.5546875" style="17" customWidth="1"/>
    <col min="2" max="2" width="39.21875" style="45" customWidth="1"/>
    <col min="3" max="3" width="21.21875" style="79" customWidth="1"/>
    <col min="4" max="4" width="20.88671875" style="17" customWidth="1"/>
    <col min="5" max="16384" width="8.77734375" style="17"/>
  </cols>
  <sheetData>
    <row r="1" spans="1:4" x14ac:dyDescent="0.25">
      <c r="A1" s="143" t="s">
        <v>147</v>
      </c>
      <c r="B1" s="144"/>
      <c r="C1" s="144"/>
      <c r="D1" s="145"/>
    </row>
    <row r="3" spans="1:4" x14ac:dyDescent="0.25">
      <c r="A3" s="84" t="s">
        <v>138</v>
      </c>
      <c r="B3" s="84" t="s">
        <v>56</v>
      </c>
      <c r="C3" s="87" t="s">
        <v>60</v>
      </c>
      <c r="D3" s="87" t="s">
        <v>184</v>
      </c>
    </row>
    <row r="4" spans="1:4" x14ac:dyDescent="0.25">
      <c r="A4" s="18" t="s">
        <v>139</v>
      </c>
      <c r="B4" s="18" t="s">
        <v>144</v>
      </c>
      <c r="C4" s="43">
        <f>'CM001 Most Frequent Repairs'!M536</f>
        <v>0</v>
      </c>
      <c r="D4" s="126">
        <f>'CMW1 Weighting'!F18</f>
        <v>0.16800000000000001</v>
      </c>
    </row>
    <row r="5" spans="1:4" x14ac:dyDescent="0.25">
      <c r="A5" s="18" t="s">
        <v>2059</v>
      </c>
      <c r="B5" s="18" t="s">
        <v>2060</v>
      </c>
      <c r="C5" s="43">
        <f>'CM001A Renewables'!L77</f>
        <v>0</v>
      </c>
      <c r="D5" s="126">
        <f>'CMW1 Weighting'!F19</f>
        <v>2.1000000000000001E-2</v>
      </c>
    </row>
    <row r="6" spans="1:4" x14ac:dyDescent="0.25">
      <c r="A6" s="18" t="s">
        <v>140</v>
      </c>
      <c r="B6" s="18" t="s">
        <v>135</v>
      </c>
      <c r="C6" s="43">
        <f>'CM002 Quoted Works'!E25</f>
        <v>0</v>
      </c>
      <c r="D6" s="126">
        <f>'CMW1 Weighting'!F20</f>
        <v>8.4000000000000005E-2</v>
      </c>
    </row>
    <row r="7" spans="1:4" x14ac:dyDescent="0.25">
      <c r="A7" s="18" t="s">
        <v>140</v>
      </c>
      <c r="B7" s="18" t="s">
        <v>2063</v>
      </c>
      <c r="C7" s="43">
        <f>'CM002 Quoted Works'!E31</f>
        <v>0</v>
      </c>
      <c r="D7" s="126">
        <f>'CMW1 Weighting'!F21</f>
        <v>8.4000000000000005E-2</v>
      </c>
    </row>
    <row r="8" spans="1:4" x14ac:dyDescent="0.25">
      <c r="A8" s="18" t="s">
        <v>141</v>
      </c>
      <c r="B8" s="18" t="s">
        <v>2064</v>
      </c>
      <c r="C8" s="43">
        <f>'CM003 Uplifts &amp; MJV'!E9</f>
        <v>0</v>
      </c>
      <c r="D8" s="126">
        <f>'CMW1 Weighting'!F22</f>
        <v>4.2000000000000003E-2</v>
      </c>
    </row>
    <row r="9" spans="1:4" x14ac:dyDescent="0.25">
      <c r="A9" s="18" t="s">
        <v>141</v>
      </c>
      <c r="B9" s="18" t="s">
        <v>81</v>
      </c>
      <c r="C9" s="43">
        <f>'CM003 Uplifts &amp; MJV'!B15</f>
        <v>0</v>
      </c>
      <c r="D9" s="126">
        <f>'CMW1 Weighting'!F23</f>
        <v>2.1000000000000001E-2</v>
      </c>
    </row>
    <row r="10" spans="1:4" x14ac:dyDescent="0.25">
      <c r="A10" s="18" t="s">
        <v>142</v>
      </c>
      <c r="B10" s="18" t="s">
        <v>2062</v>
      </c>
      <c r="C10" s="43">
        <f>'CM004 Void Rates'!G84</f>
        <v>0</v>
      </c>
      <c r="D10" s="126">
        <f>'CMW1 Weighting'!$F$28</f>
        <v>0.15</v>
      </c>
    </row>
    <row r="11" spans="1:4" x14ac:dyDescent="0.25">
      <c r="A11" s="18" t="s">
        <v>143</v>
      </c>
      <c r="B11" s="18" t="s">
        <v>306</v>
      </c>
      <c r="C11" s="43">
        <f>'CM005 Planned Compliance'!E18</f>
        <v>0</v>
      </c>
      <c r="D11" s="126">
        <f>'CMW1 Weighting'!$F$33</f>
        <v>0.03</v>
      </c>
    </row>
    <row r="12" spans="1:4" x14ac:dyDescent="0.25">
      <c r="A12" s="86"/>
      <c r="B12" s="85" t="s">
        <v>145</v>
      </c>
      <c r="C12" s="88">
        <f>SUM(C4:C10)</f>
        <v>0</v>
      </c>
      <c r="D12" s="127">
        <f>SUM(D4:D11)</f>
        <v>0.60000000000000009</v>
      </c>
    </row>
    <row r="13" spans="1:4" x14ac:dyDescent="0.25">
      <c r="B13" s="150" t="s">
        <v>146</v>
      </c>
      <c r="C13" s="150"/>
    </row>
  </sheetData>
  <sheetProtection algorithmName="SHA-512" hashValue="u45wLybrfVIFpRrPcm6JJrgR/mD00vo2zzazjxwqq+jkcTsZZGZjKpMaKjavpn8ksE0nxQPDUz2/LPARht46VQ==" saltValue="Tt32KZC3H05v2dLZi7+XAA==" spinCount="100000" sheet="1" objects="1" scenarios="1"/>
  <mergeCells count="2">
    <mergeCell ref="B13:C13"/>
    <mergeCell ref="A1:D1"/>
  </mergeCells>
  <phoneticPr fontId="13" type="noConversion"/>
  <pageMargins left="0.7" right="0.7" top="0.75" bottom="0.75" header="0.3" footer="0.3"/>
  <pageSetup paperSize="9" scale="6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46"/>
  <sheetViews>
    <sheetView showGridLines="0" zoomScaleNormal="100" workbookViewId="0">
      <selection activeCell="J26" sqref="J26"/>
    </sheetView>
  </sheetViews>
  <sheetFormatPr defaultColWidth="8.77734375" defaultRowHeight="13.2" x14ac:dyDescent="0.25"/>
  <cols>
    <col min="1" max="1" width="32.77734375" style="17" customWidth="1"/>
    <col min="2" max="2" width="23.21875" style="17" customWidth="1"/>
    <col min="3" max="3" width="30" style="17" customWidth="1"/>
    <col min="4" max="4" width="18.88671875" style="17" customWidth="1"/>
    <col min="5" max="16384" width="8.77734375" style="17"/>
  </cols>
  <sheetData>
    <row r="1" spans="1:7" x14ac:dyDescent="0.25">
      <c r="A1" s="151" t="s">
        <v>276</v>
      </c>
      <c r="B1" s="152"/>
      <c r="C1" s="152"/>
      <c r="D1" s="153"/>
    </row>
    <row r="2" spans="1:7" ht="9.4499999999999993" customHeight="1" x14ac:dyDescent="0.25"/>
    <row r="3" spans="1:7" x14ac:dyDescent="0.25">
      <c r="A3" s="54" t="s">
        <v>86</v>
      </c>
      <c r="B3" s="69" t="s">
        <v>274</v>
      </c>
      <c r="C3" s="57" t="s">
        <v>102</v>
      </c>
      <c r="E3" s="157" t="s">
        <v>2228</v>
      </c>
      <c r="F3" s="157"/>
      <c r="G3" s="157"/>
    </row>
    <row r="4" spans="1:7" x14ac:dyDescent="0.25">
      <c r="A4" s="55"/>
      <c r="B4" s="23"/>
    </row>
    <row r="5" spans="1:7" x14ac:dyDescent="0.25">
      <c r="A5" s="54" t="s">
        <v>23</v>
      </c>
      <c r="B5" s="70">
        <v>2143</v>
      </c>
      <c r="C5" s="57" t="s">
        <v>101</v>
      </c>
    </row>
    <row r="6" spans="1:7" x14ac:dyDescent="0.25">
      <c r="A6" s="55"/>
      <c r="B6" s="23"/>
    </row>
    <row r="7" spans="1:7" x14ac:dyDescent="0.25">
      <c r="A7" s="54" t="s">
        <v>24</v>
      </c>
      <c r="B7" s="71">
        <v>2.16</v>
      </c>
      <c r="C7" s="57" t="s">
        <v>103</v>
      </c>
    </row>
    <row r="8" spans="1:7" x14ac:dyDescent="0.25">
      <c r="A8" s="55"/>
      <c r="B8" s="23"/>
    </row>
    <row r="9" spans="1:7" x14ac:dyDescent="0.25">
      <c r="A9" s="54" t="s">
        <v>87</v>
      </c>
      <c r="B9" s="56">
        <f>B5*B7</f>
        <v>4628.88</v>
      </c>
      <c r="C9" s="57" t="s">
        <v>104</v>
      </c>
    </row>
    <row r="10" spans="1:7" x14ac:dyDescent="0.25">
      <c r="A10" s="55"/>
      <c r="B10" s="23"/>
    </row>
    <row r="11" spans="1:7" x14ac:dyDescent="0.25">
      <c r="A11" s="54" t="s">
        <v>88</v>
      </c>
      <c r="B11" s="72">
        <v>0.05</v>
      </c>
      <c r="C11" s="54" t="s">
        <v>92</v>
      </c>
      <c r="D11" s="69" t="s">
        <v>278</v>
      </c>
      <c r="E11" s="57" t="s">
        <v>112</v>
      </c>
    </row>
    <row r="12" spans="1:7" x14ac:dyDescent="0.25">
      <c r="A12" s="54" t="s">
        <v>89</v>
      </c>
      <c r="B12" s="72">
        <v>0.05</v>
      </c>
      <c r="C12" s="54" t="s">
        <v>93</v>
      </c>
      <c r="D12" s="69" t="s">
        <v>278</v>
      </c>
      <c r="E12" s="57" t="s">
        <v>112</v>
      </c>
    </row>
    <row r="13" spans="1:7" x14ac:dyDescent="0.25">
      <c r="A13" s="54" t="s">
        <v>90</v>
      </c>
      <c r="B13" s="72">
        <v>0.2</v>
      </c>
      <c r="C13" s="54" t="s">
        <v>94</v>
      </c>
      <c r="D13" s="69" t="s">
        <v>275</v>
      </c>
      <c r="E13" s="57" t="s">
        <v>112</v>
      </c>
    </row>
    <row r="14" spans="1:7" x14ac:dyDescent="0.25">
      <c r="A14" s="54" t="s">
        <v>91</v>
      </c>
      <c r="B14" s="72">
        <v>0.7</v>
      </c>
      <c r="C14" s="54" t="s">
        <v>95</v>
      </c>
      <c r="D14" s="69" t="s">
        <v>78</v>
      </c>
      <c r="E14" s="57" t="s">
        <v>112</v>
      </c>
    </row>
    <row r="16" spans="1:7" x14ac:dyDescent="0.25">
      <c r="A16" s="54" t="s">
        <v>96</v>
      </c>
      <c r="B16" s="56">
        <f>B9*B11</f>
        <v>231.44400000000002</v>
      </c>
      <c r="C16" s="57" t="s">
        <v>104</v>
      </c>
      <c r="D16" s="56">
        <f>B9*10%</f>
        <v>462.88800000000003</v>
      </c>
      <c r="E16" s="17" t="s">
        <v>2057</v>
      </c>
    </row>
    <row r="17" spans="1:4" x14ac:dyDescent="0.25">
      <c r="A17" s="54" t="s">
        <v>97</v>
      </c>
      <c r="B17" s="56">
        <f>B9*B12</f>
        <v>231.44400000000002</v>
      </c>
      <c r="C17" s="57" t="s">
        <v>104</v>
      </c>
    </row>
    <row r="18" spans="1:4" x14ac:dyDescent="0.25">
      <c r="A18" s="54" t="s">
        <v>98</v>
      </c>
      <c r="B18" s="56">
        <f>B9*B13</f>
        <v>925.77600000000007</v>
      </c>
      <c r="C18" s="57" t="s">
        <v>104</v>
      </c>
    </row>
    <row r="19" spans="1:4" x14ac:dyDescent="0.25">
      <c r="A19" s="54" t="s">
        <v>99</v>
      </c>
      <c r="B19" s="56">
        <f>B9*B14</f>
        <v>3240.2159999999999</v>
      </c>
      <c r="C19" s="57" t="s">
        <v>104</v>
      </c>
    </row>
    <row r="20" spans="1:4" x14ac:dyDescent="0.25">
      <c r="A20" s="63"/>
      <c r="B20" s="60"/>
      <c r="C20" s="57"/>
    </row>
    <row r="21" spans="1:4" x14ac:dyDescent="0.25">
      <c r="A21" s="158" t="s">
        <v>113</v>
      </c>
      <c r="B21" s="158"/>
      <c r="C21" s="70">
        <v>2380845</v>
      </c>
      <c r="D21" s="57" t="s">
        <v>115</v>
      </c>
    </row>
    <row r="22" spans="1:4" x14ac:dyDescent="0.25">
      <c r="A22" s="154" t="s">
        <v>114</v>
      </c>
      <c r="B22" s="156"/>
      <c r="C22" s="70">
        <v>864000</v>
      </c>
      <c r="D22" s="57" t="s">
        <v>116</v>
      </c>
    </row>
    <row r="23" spans="1:4" x14ac:dyDescent="0.25">
      <c r="A23" s="59"/>
      <c r="B23" s="60"/>
      <c r="C23" s="57"/>
    </row>
    <row r="24" spans="1:4" x14ac:dyDescent="0.25">
      <c r="A24" s="158" t="s">
        <v>118</v>
      </c>
      <c r="B24" s="158"/>
      <c r="C24" s="64">
        <f>C21/B9</f>
        <v>514.34580287240112</v>
      </c>
      <c r="D24" s="57" t="s">
        <v>104</v>
      </c>
    </row>
    <row r="25" spans="1:4" x14ac:dyDescent="0.25">
      <c r="A25" s="158" t="s">
        <v>117</v>
      </c>
      <c r="B25" s="158"/>
      <c r="C25" s="64">
        <f>C22/B42</f>
        <v>11520</v>
      </c>
      <c r="D25" s="57" t="s">
        <v>104</v>
      </c>
    </row>
    <row r="27" spans="1:4" x14ac:dyDescent="0.25">
      <c r="A27" s="154" t="s">
        <v>105</v>
      </c>
      <c r="B27" s="155"/>
      <c r="C27" s="72">
        <v>0.55000000000000004</v>
      </c>
      <c r="D27" s="57" t="s">
        <v>106</v>
      </c>
    </row>
    <row r="28" spans="1:4" x14ac:dyDescent="0.25">
      <c r="A28" s="154" t="s">
        <v>2034</v>
      </c>
      <c r="B28" s="155"/>
      <c r="C28" s="72">
        <v>0.05</v>
      </c>
      <c r="D28" s="57" t="s">
        <v>106</v>
      </c>
    </row>
    <row r="29" spans="1:4" x14ac:dyDescent="0.25">
      <c r="A29" s="154" t="s">
        <v>2035</v>
      </c>
      <c r="B29" s="155"/>
      <c r="C29" s="72">
        <v>0.4</v>
      </c>
      <c r="D29" s="57" t="s">
        <v>106</v>
      </c>
    </row>
    <row r="30" spans="1:4" x14ac:dyDescent="0.25">
      <c r="A30" s="154" t="s">
        <v>100</v>
      </c>
      <c r="B30" s="155"/>
      <c r="C30" s="56">
        <f>B9*C27</f>
        <v>2545.8840000000005</v>
      </c>
      <c r="D30" s="57" t="s">
        <v>104</v>
      </c>
    </row>
    <row r="31" spans="1:4" x14ac:dyDescent="0.25">
      <c r="A31" s="154" t="s">
        <v>2036</v>
      </c>
      <c r="B31" s="155"/>
      <c r="C31" s="56">
        <f>B9*C28</f>
        <v>231.44400000000002</v>
      </c>
      <c r="D31" s="57" t="s">
        <v>104</v>
      </c>
    </row>
    <row r="32" spans="1:4" x14ac:dyDescent="0.25">
      <c r="A32" s="154" t="s">
        <v>107</v>
      </c>
      <c r="B32" s="155"/>
      <c r="C32" s="56">
        <f>B9*C29</f>
        <v>1851.5520000000001</v>
      </c>
      <c r="D32" s="57" t="s">
        <v>104</v>
      </c>
    </row>
    <row r="33" spans="1:4" x14ac:dyDescent="0.25">
      <c r="A33" s="59"/>
      <c r="B33" s="59"/>
      <c r="C33" s="60"/>
      <c r="D33" s="57"/>
    </row>
    <row r="34" spans="1:4" x14ac:dyDescent="0.25">
      <c r="A34" s="154" t="s">
        <v>121</v>
      </c>
      <c r="B34" s="155"/>
      <c r="C34" s="73" t="s">
        <v>2037</v>
      </c>
      <c r="D34" s="57" t="s">
        <v>122</v>
      </c>
    </row>
    <row r="35" spans="1:4" x14ac:dyDescent="0.25">
      <c r="A35" s="59"/>
      <c r="B35" s="59"/>
      <c r="C35" s="60"/>
      <c r="D35" s="57"/>
    </row>
    <row r="36" spans="1:4" x14ac:dyDescent="0.25">
      <c r="A36" s="158" t="s">
        <v>123</v>
      </c>
      <c r="B36" s="158"/>
      <c r="C36" s="61">
        <f>C21*C29</f>
        <v>952338</v>
      </c>
      <c r="D36" s="57" t="s">
        <v>124</v>
      </c>
    </row>
    <row r="37" spans="1:4" x14ac:dyDescent="0.25">
      <c r="A37" s="158" t="s">
        <v>125</v>
      </c>
      <c r="B37" s="158"/>
      <c r="C37" s="74">
        <v>0.4</v>
      </c>
      <c r="D37" s="57" t="s">
        <v>106</v>
      </c>
    </row>
    <row r="38" spans="1:4" x14ac:dyDescent="0.25">
      <c r="A38" s="158" t="s">
        <v>126</v>
      </c>
      <c r="B38" s="158"/>
      <c r="C38" s="74">
        <v>0.1</v>
      </c>
      <c r="D38" s="57" t="s">
        <v>106</v>
      </c>
    </row>
    <row r="39" spans="1:4" x14ac:dyDescent="0.25">
      <c r="A39" s="158" t="s">
        <v>127</v>
      </c>
      <c r="B39" s="158"/>
      <c r="C39" s="74">
        <v>0.15</v>
      </c>
      <c r="D39" s="57" t="s">
        <v>106</v>
      </c>
    </row>
    <row r="40" spans="1:4" x14ac:dyDescent="0.25">
      <c r="A40" s="158" t="s">
        <v>128</v>
      </c>
      <c r="B40" s="158"/>
      <c r="C40" s="74">
        <v>0.35</v>
      </c>
      <c r="D40" s="57" t="s">
        <v>106</v>
      </c>
    </row>
    <row r="41" spans="1:4" x14ac:dyDescent="0.25">
      <c r="A41" s="59"/>
      <c r="B41" s="59"/>
      <c r="C41" s="60"/>
      <c r="D41" s="57"/>
    </row>
    <row r="42" spans="1:4" x14ac:dyDescent="0.25">
      <c r="A42" s="58" t="s">
        <v>109</v>
      </c>
      <c r="B42" s="75">
        <v>75</v>
      </c>
      <c r="C42" s="57" t="s">
        <v>111</v>
      </c>
    </row>
    <row r="43" spans="1:4" x14ac:dyDescent="0.25">
      <c r="A43" s="58" t="s">
        <v>108</v>
      </c>
      <c r="B43" s="62">
        <f>B42/B5</f>
        <v>3.4997666822211851E-2</v>
      </c>
      <c r="C43" s="57" t="s">
        <v>104</v>
      </c>
    </row>
    <row r="45" spans="1:4" x14ac:dyDescent="0.25">
      <c r="A45" s="58" t="s">
        <v>293</v>
      </c>
      <c r="B45" s="73">
        <v>72</v>
      </c>
      <c r="C45" s="17" t="s">
        <v>295</v>
      </c>
    </row>
    <row r="46" spans="1:4" x14ac:dyDescent="0.25">
      <c r="A46" s="58" t="s">
        <v>294</v>
      </c>
      <c r="B46" s="73">
        <v>72</v>
      </c>
      <c r="C46" s="17" t="s">
        <v>295</v>
      </c>
    </row>
  </sheetData>
  <sheetProtection algorithmName="SHA-512" hashValue="XSvcGiv++ZtNnclvZlKyNS6sREJNCBfHPwsRzBNs0K7Vv5Z8sD6lp6ed5mEsdDaEBLKl4ei2k2jdGiZZBkNDYQ==" saltValue="FnIPZrqr6tmDzRBZgjzh1w==" spinCount="100000" sheet="1" objects="1" scenarios="1"/>
  <mergeCells count="18">
    <mergeCell ref="A36:B36"/>
    <mergeCell ref="A37:B37"/>
    <mergeCell ref="A38:B38"/>
    <mergeCell ref="A39:B39"/>
    <mergeCell ref="A40:B40"/>
    <mergeCell ref="A34:B34"/>
    <mergeCell ref="A22:B22"/>
    <mergeCell ref="A31:B31"/>
    <mergeCell ref="E3:G3"/>
    <mergeCell ref="A32:B32"/>
    <mergeCell ref="A21:B21"/>
    <mergeCell ref="A24:B24"/>
    <mergeCell ref="A25:B25"/>
    <mergeCell ref="A1:D1"/>
    <mergeCell ref="A27:B27"/>
    <mergeCell ref="A28:B28"/>
    <mergeCell ref="A29:B29"/>
    <mergeCell ref="A30:B30"/>
  </mergeCells>
  <pageMargins left="0.7" right="0.7" top="0.75" bottom="0.75" header="0.3" footer="0.3"/>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F179"/>
  <sheetViews>
    <sheetView showGridLines="0" zoomScaleNormal="100" workbookViewId="0">
      <selection activeCell="J14" sqref="J14"/>
    </sheetView>
  </sheetViews>
  <sheetFormatPr defaultColWidth="8.77734375" defaultRowHeight="13.2" x14ac:dyDescent="0.3"/>
  <cols>
    <col min="1" max="1" width="40.21875" style="93" bestFit="1" customWidth="1"/>
    <col min="2" max="2" width="20.6640625" style="93" customWidth="1"/>
    <col min="3" max="3" width="8.109375" style="93" customWidth="1"/>
    <col min="4" max="4" width="1.77734375" style="93" customWidth="1"/>
    <col min="5" max="5" width="40.21875" style="93" bestFit="1" customWidth="1"/>
    <col min="6" max="6" width="20.6640625" style="93" customWidth="1"/>
    <col min="7" max="7" width="8.21875" style="93" customWidth="1"/>
    <col min="8" max="8" width="0.88671875" style="93" customWidth="1"/>
    <col min="9" max="12" width="20.6640625" style="93" customWidth="1"/>
    <col min="13" max="16384" width="8.77734375" style="93"/>
  </cols>
  <sheetData>
    <row r="1" spans="1:6" x14ac:dyDescent="0.3">
      <c r="A1" s="161" t="s">
        <v>181</v>
      </c>
      <c r="B1" s="162"/>
      <c r="C1" s="162"/>
      <c r="D1" s="162"/>
      <c r="E1" s="162"/>
      <c r="F1" s="163"/>
    </row>
    <row r="3" spans="1:6" x14ac:dyDescent="0.3">
      <c r="A3" s="164" t="s">
        <v>183</v>
      </c>
      <c r="B3" s="165"/>
      <c r="E3" s="104" t="s">
        <v>307</v>
      </c>
    </row>
    <row r="4" spans="1:6" x14ac:dyDescent="0.3">
      <c r="A4" s="96" t="s">
        <v>175</v>
      </c>
      <c r="B4" s="96" t="s">
        <v>176</v>
      </c>
    </row>
    <row r="5" spans="1:6" x14ac:dyDescent="0.3">
      <c r="A5" s="94" t="s">
        <v>173</v>
      </c>
      <c r="B5" s="97">
        <v>0.6</v>
      </c>
      <c r="C5" s="93" t="s">
        <v>177</v>
      </c>
    </row>
    <row r="6" spans="1:6" x14ac:dyDescent="0.3">
      <c r="A6" s="94" t="s">
        <v>174</v>
      </c>
      <c r="B6" s="97">
        <v>0.4</v>
      </c>
      <c r="C6" s="93" t="s">
        <v>177</v>
      </c>
    </row>
    <row r="7" spans="1:6" x14ac:dyDescent="0.3">
      <c r="A7" s="94" t="s">
        <v>60</v>
      </c>
      <c r="B7" s="95">
        <f>SUM(B5:B6)</f>
        <v>1</v>
      </c>
    </row>
    <row r="9" spans="1:6" x14ac:dyDescent="0.3">
      <c r="A9" s="164" t="s">
        <v>138</v>
      </c>
      <c r="B9" s="165"/>
      <c r="E9" s="164" t="s">
        <v>185</v>
      </c>
      <c r="F9" s="165"/>
    </row>
    <row r="10" spans="1:6" x14ac:dyDescent="0.3">
      <c r="A10" s="96" t="s">
        <v>175</v>
      </c>
      <c r="B10" s="96" t="s">
        <v>178</v>
      </c>
      <c r="E10" s="96" t="s">
        <v>175</v>
      </c>
      <c r="F10" s="96" t="s">
        <v>176</v>
      </c>
    </row>
    <row r="11" spans="1:6" x14ac:dyDescent="0.3">
      <c r="A11" s="94" t="s">
        <v>179</v>
      </c>
      <c r="B11" s="97">
        <v>0.7</v>
      </c>
      <c r="C11" s="93" t="s">
        <v>177</v>
      </c>
      <c r="E11" s="94" t="s">
        <v>179</v>
      </c>
      <c r="F11" s="94">
        <f>B11*B5</f>
        <v>0.42</v>
      </c>
    </row>
    <row r="12" spans="1:6" x14ac:dyDescent="0.3">
      <c r="A12" s="94" t="s">
        <v>180</v>
      </c>
      <c r="B12" s="97">
        <v>0.25</v>
      </c>
      <c r="C12" s="93" t="s">
        <v>177</v>
      </c>
      <c r="E12" s="94" t="s">
        <v>180</v>
      </c>
      <c r="F12" s="94">
        <f>B12*B5</f>
        <v>0.15</v>
      </c>
    </row>
    <row r="13" spans="1:6" x14ac:dyDescent="0.3">
      <c r="A13" s="94" t="s">
        <v>306</v>
      </c>
      <c r="B13" s="97">
        <v>0.05</v>
      </c>
      <c r="C13" s="93" t="s">
        <v>177</v>
      </c>
      <c r="E13" s="94" t="s">
        <v>306</v>
      </c>
      <c r="F13" s="94">
        <f>B13*B5</f>
        <v>0.03</v>
      </c>
    </row>
    <row r="14" spans="1:6" x14ac:dyDescent="0.3">
      <c r="A14" s="94" t="s">
        <v>60</v>
      </c>
      <c r="B14" s="95">
        <f>SUM(B11:B13)</f>
        <v>1</v>
      </c>
      <c r="E14" s="94" t="s">
        <v>60</v>
      </c>
      <c r="F14" s="95">
        <f>SUM(F11:F13)</f>
        <v>0.6</v>
      </c>
    </row>
    <row r="16" spans="1:6" x14ac:dyDescent="0.3">
      <c r="A16" s="164" t="s">
        <v>187</v>
      </c>
      <c r="B16" s="165"/>
      <c r="E16" s="164" t="s">
        <v>186</v>
      </c>
      <c r="F16" s="165"/>
    </row>
    <row r="17" spans="1:6" x14ac:dyDescent="0.3">
      <c r="A17" s="96" t="s">
        <v>175</v>
      </c>
      <c r="B17" s="96" t="s">
        <v>178</v>
      </c>
      <c r="E17" s="96" t="s">
        <v>175</v>
      </c>
      <c r="F17" s="96" t="s">
        <v>184</v>
      </c>
    </row>
    <row r="18" spans="1:6" x14ac:dyDescent="0.3">
      <c r="A18" s="94" t="s">
        <v>182</v>
      </c>
      <c r="B18" s="97">
        <v>0.4</v>
      </c>
      <c r="C18" s="93" t="s">
        <v>177</v>
      </c>
      <c r="E18" s="94" t="s">
        <v>182</v>
      </c>
      <c r="F18" s="98">
        <f>B18*$F$11</f>
        <v>0.16800000000000001</v>
      </c>
    </row>
    <row r="19" spans="1:6" x14ac:dyDescent="0.3">
      <c r="A19" s="94" t="s">
        <v>2038</v>
      </c>
      <c r="B19" s="97">
        <v>0.05</v>
      </c>
      <c r="C19" s="93" t="s">
        <v>177</v>
      </c>
      <c r="E19" s="94" t="s">
        <v>2038</v>
      </c>
      <c r="F19" s="98">
        <f t="shared" ref="F19:F23" si="0">B19*$F$11</f>
        <v>2.1000000000000001E-2</v>
      </c>
    </row>
    <row r="20" spans="1:6" x14ac:dyDescent="0.3">
      <c r="A20" s="94" t="s">
        <v>2066</v>
      </c>
      <c r="B20" s="97">
        <v>0.2</v>
      </c>
      <c r="C20" s="93" t="s">
        <v>177</v>
      </c>
      <c r="E20" s="94" t="s">
        <v>2066</v>
      </c>
      <c r="F20" s="98">
        <f t="shared" si="0"/>
        <v>8.4000000000000005E-2</v>
      </c>
    </row>
    <row r="21" spans="1:6" x14ac:dyDescent="0.3">
      <c r="A21" s="94" t="s">
        <v>2067</v>
      </c>
      <c r="B21" s="97">
        <v>0.2</v>
      </c>
      <c r="E21" s="94" t="s">
        <v>2067</v>
      </c>
      <c r="F21" s="98">
        <f t="shared" si="0"/>
        <v>8.4000000000000005E-2</v>
      </c>
    </row>
    <row r="22" spans="1:6" x14ac:dyDescent="0.3">
      <c r="A22" s="94" t="s">
        <v>2068</v>
      </c>
      <c r="B22" s="97">
        <v>0.1</v>
      </c>
      <c r="C22" s="93" t="s">
        <v>177</v>
      </c>
      <c r="E22" s="94" t="s">
        <v>2068</v>
      </c>
      <c r="F22" s="98">
        <f t="shared" si="0"/>
        <v>4.2000000000000003E-2</v>
      </c>
    </row>
    <row r="23" spans="1:6" x14ac:dyDescent="0.3">
      <c r="A23" s="94" t="s">
        <v>2069</v>
      </c>
      <c r="B23" s="97">
        <v>0.05</v>
      </c>
      <c r="C23" s="93" t="s">
        <v>177</v>
      </c>
      <c r="E23" s="94" t="s">
        <v>2069</v>
      </c>
      <c r="F23" s="98">
        <f t="shared" si="0"/>
        <v>2.1000000000000001E-2</v>
      </c>
    </row>
    <row r="24" spans="1:6" x14ac:dyDescent="0.3">
      <c r="A24" s="94" t="s">
        <v>60</v>
      </c>
      <c r="B24" s="95">
        <f>SUM(B18:B23)</f>
        <v>1</v>
      </c>
      <c r="E24" s="94" t="s">
        <v>60</v>
      </c>
      <c r="F24" s="99">
        <f>SUM(F18:F23)</f>
        <v>0.42000000000000004</v>
      </c>
    </row>
    <row r="26" spans="1:6" x14ac:dyDescent="0.3">
      <c r="A26" s="164" t="s">
        <v>188</v>
      </c>
      <c r="B26" s="165"/>
      <c r="E26" s="164" t="s">
        <v>189</v>
      </c>
      <c r="F26" s="165"/>
    </row>
    <row r="27" spans="1:6" x14ac:dyDescent="0.3">
      <c r="A27" s="96" t="s">
        <v>175</v>
      </c>
      <c r="B27" s="96" t="s">
        <v>178</v>
      </c>
      <c r="E27" s="96" t="s">
        <v>175</v>
      </c>
      <c r="F27" s="96" t="s">
        <v>184</v>
      </c>
    </row>
    <row r="28" spans="1:6" x14ac:dyDescent="0.3">
      <c r="A28" s="94" t="s">
        <v>2070</v>
      </c>
      <c r="B28" s="97">
        <v>1</v>
      </c>
      <c r="C28" s="93" t="s">
        <v>177</v>
      </c>
      <c r="E28" s="94" t="str">
        <f>A28</f>
        <v>CM005 Void Rates</v>
      </c>
      <c r="F28" s="100">
        <f>B28*F12</f>
        <v>0.15</v>
      </c>
    </row>
    <row r="29" spans="1:6" x14ac:dyDescent="0.3">
      <c r="A29" s="94" t="s">
        <v>60</v>
      </c>
      <c r="B29" s="95">
        <f>SUM(B28:B28)</f>
        <v>1</v>
      </c>
      <c r="E29" s="94" t="s">
        <v>60</v>
      </c>
      <c r="F29" s="99">
        <f>SUM(F28:F28)</f>
        <v>0.15</v>
      </c>
    </row>
    <row r="31" spans="1:6" x14ac:dyDescent="0.3">
      <c r="A31" s="164" t="s">
        <v>308</v>
      </c>
      <c r="B31" s="165"/>
      <c r="E31" s="164" t="s">
        <v>309</v>
      </c>
      <c r="F31" s="165"/>
    </row>
    <row r="32" spans="1:6" x14ac:dyDescent="0.3">
      <c r="A32" s="96" t="s">
        <v>175</v>
      </c>
      <c r="B32" s="96" t="s">
        <v>178</v>
      </c>
      <c r="E32" s="96" t="s">
        <v>175</v>
      </c>
      <c r="F32" s="96" t="s">
        <v>184</v>
      </c>
    </row>
    <row r="33" spans="1:6" x14ac:dyDescent="0.3">
      <c r="A33" s="94" t="s">
        <v>305</v>
      </c>
      <c r="B33" s="97">
        <v>1</v>
      </c>
      <c r="C33" s="93" t="s">
        <v>177</v>
      </c>
      <c r="E33" s="94" t="str">
        <f>A33</f>
        <v>CM009 Planned Compliance</v>
      </c>
      <c r="F33" s="110">
        <f>B33*F13</f>
        <v>0.03</v>
      </c>
    </row>
    <row r="35" spans="1:6" hidden="1" x14ac:dyDescent="0.3">
      <c r="A35" s="166" t="s">
        <v>191</v>
      </c>
      <c r="B35" s="166"/>
      <c r="C35" s="166"/>
      <c r="D35" s="166"/>
      <c r="E35" s="166"/>
      <c r="F35" s="166"/>
    </row>
    <row r="36" spans="1:6" hidden="1" x14ac:dyDescent="0.3"/>
    <row r="37" spans="1:6" hidden="1" x14ac:dyDescent="0.3">
      <c r="A37" s="164" t="s">
        <v>192</v>
      </c>
      <c r="B37" s="165"/>
      <c r="E37" s="164" t="s">
        <v>193</v>
      </c>
      <c r="F37" s="165"/>
    </row>
    <row r="38" spans="1:6" hidden="1" x14ac:dyDescent="0.3">
      <c r="A38" s="96" t="s">
        <v>175</v>
      </c>
      <c r="B38" s="96" t="s">
        <v>178</v>
      </c>
      <c r="E38" s="96" t="s">
        <v>175</v>
      </c>
      <c r="F38" s="96" t="s">
        <v>184</v>
      </c>
    </row>
    <row r="39" spans="1:6" hidden="1" x14ac:dyDescent="0.25">
      <c r="A39" s="40" t="s">
        <v>5</v>
      </c>
      <c r="B39" s="97">
        <v>0.02</v>
      </c>
      <c r="C39" s="93" t="s">
        <v>177</v>
      </c>
      <c r="E39" s="40" t="s">
        <v>5</v>
      </c>
      <c r="F39" s="100">
        <f>B39*$F$18</f>
        <v>3.3600000000000001E-3</v>
      </c>
    </row>
    <row r="40" spans="1:6" hidden="1" x14ac:dyDescent="0.25">
      <c r="A40" s="40" t="s">
        <v>129</v>
      </c>
      <c r="B40" s="97">
        <v>0.1</v>
      </c>
      <c r="C40" s="93" t="s">
        <v>177</v>
      </c>
      <c r="E40" s="40" t="s">
        <v>129</v>
      </c>
      <c r="F40" s="100">
        <f t="shared" ref="F40:F53" si="1">B40*$F$18</f>
        <v>1.6800000000000002E-2</v>
      </c>
    </row>
    <row r="41" spans="1:6" hidden="1" x14ac:dyDescent="0.25">
      <c r="A41" s="40" t="s">
        <v>130</v>
      </c>
      <c r="B41" s="97">
        <v>0.04</v>
      </c>
      <c r="C41" s="93" t="s">
        <v>177</v>
      </c>
      <c r="E41" s="40" t="s">
        <v>130</v>
      </c>
      <c r="F41" s="100">
        <f t="shared" si="1"/>
        <v>6.7200000000000003E-3</v>
      </c>
    </row>
    <row r="42" spans="1:6" hidden="1" x14ac:dyDescent="0.25">
      <c r="A42" s="40" t="s">
        <v>10</v>
      </c>
      <c r="B42" s="97">
        <v>0.04</v>
      </c>
      <c r="C42" s="93" t="s">
        <v>177</v>
      </c>
      <c r="E42" s="40" t="s">
        <v>10</v>
      </c>
      <c r="F42" s="100">
        <f t="shared" si="1"/>
        <v>6.7200000000000003E-3</v>
      </c>
    </row>
    <row r="43" spans="1:6" hidden="1" x14ac:dyDescent="0.25">
      <c r="A43" s="40" t="s">
        <v>11</v>
      </c>
      <c r="B43" s="97">
        <v>0.12</v>
      </c>
      <c r="C43" s="93" t="s">
        <v>177</v>
      </c>
      <c r="E43" s="40" t="s">
        <v>11</v>
      </c>
      <c r="F43" s="100">
        <f t="shared" si="1"/>
        <v>2.0160000000000001E-2</v>
      </c>
    </row>
    <row r="44" spans="1:6" hidden="1" x14ac:dyDescent="0.25">
      <c r="A44" s="40" t="s">
        <v>13</v>
      </c>
      <c r="B44" s="97">
        <v>0.04</v>
      </c>
      <c r="C44" s="93" t="s">
        <v>177</v>
      </c>
      <c r="E44" s="40" t="s">
        <v>13</v>
      </c>
      <c r="F44" s="100">
        <f t="shared" si="1"/>
        <v>6.7200000000000003E-3</v>
      </c>
    </row>
    <row r="45" spans="1:6" hidden="1" x14ac:dyDescent="0.25">
      <c r="A45" s="40" t="s">
        <v>131</v>
      </c>
      <c r="B45" s="97">
        <v>0.04</v>
      </c>
      <c r="C45" s="93" t="s">
        <v>177</v>
      </c>
      <c r="E45" s="40" t="s">
        <v>131</v>
      </c>
      <c r="F45" s="100">
        <f t="shared" si="1"/>
        <v>6.7200000000000003E-3</v>
      </c>
    </row>
    <row r="46" spans="1:6" hidden="1" x14ac:dyDescent="0.25">
      <c r="A46" s="40" t="s">
        <v>14</v>
      </c>
      <c r="B46" s="97">
        <v>0.02</v>
      </c>
      <c r="C46" s="93" t="s">
        <v>177</v>
      </c>
      <c r="E46" s="40" t="s">
        <v>14</v>
      </c>
      <c r="F46" s="100">
        <f t="shared" si="1"/>
        <v>3.3600000000000001E-3</v>
      </c>
    </row>
    <row r="47" spans="1:6" hidden="1" x14ac:dyDescent="0.25">
      <c r="A47" s="40" t="s">
        <v>15</v>
      </c>
      <c r="B47" s="97">
        <v>0.08</v>
      </c>
      <c r="C47" s="93" t="s">
        <v>177</v>
      </c>
      <c r="E47" s="40" t="s">
        <v>15</v>
      </c>
      <c r="F47" s="100">
        <f t="shared" si="1"/>
        <v>1.3440000000000001E-2</v>
      </c>
    </row>
    <row r="48" spans="1:6" hidden="1" x14ac:dyDescent="0.25">
      <c r="A48" s="40" t="s">
        <v>132</v>
      </c>
      <c r="B48" s="97">
        <v>0.1</v>
      </c>
      <c r="C48" s="93" t="s">
        <v>177</v>
      </c>
      <c r="E48" s="40" t="s">
        <v>132</v>
      </c>
      <c r="F48" s="100">
        <f t="shared" si="1"/>
        <v>1.6800000000000002E-2</v>
      </c>
    </row>
    <row r="49" spans="1:6" hidden="1" x14ac:dyDescent="0.25">
      <c r="A49" s="40" t="s">
        <v>16</v>
      </c>
      <c r="B49" s="97">
        <v>0.08</v>
      </c>
      <c r="C49" s="93" t="s">
        <v>177</v>
      </c>
      <c r="E49" s="40" t="s">
        <v>16</v>
      </c>
      <c r="F49" s="100">
        <f t="shared" si="1"/>
        <v>1.3440000000000001E-2</v>
      </c>
    </row>
    <row r="50" spans="1:6" hidden="1" x14ac:dyDescent="0.25">
      <c r="A50" s="40" t="s">
        <v>17</v>
      </c>
      <c r="B50" s="97">
        <v>0.16</v>
      </c>
      <c r="C50" s="93" t="s">
        <v>177</v>
      </c>
      <c r="E50" s="40" t="s">
        <v>17</v>
      </c>
      <c r="F50" s="100">
        <f t="shared" si="1"/>
        <v>2.6880000000000001E-2</v>
      </c>
    </row>
    <row r="51" spans="1:6" hidden="1" x14ac:dyDescent="0.25">
      <c r="A51" s="40" t="s">
        <v>18</v>
      </c>
      <c r="B51" s="97">
        <v>0.04</v>
      </c>
      <c r="C51" s="93" t="s">
        <v>177</v>
      </c>
      <c r="E51" s="40" t="s">
        <v>18</v>
      </c>
      <c r="F51" s="100">
        <f t="shared" si="1"/>
        <v>6.7200000000000003E-3</v>
      </c>
    </row>
    <row r="52" spans="1:6" hidden="1" x14ac:dyDescent="0.25">
      <c r="A52" s="40" t="s">
        <v>133</v>
      </c>
      <c r="B52" s="97">
        <v>0.04</v>
      </c>
      <c r="C52" s="93" t="s">
        <v>177</v>
      </c>
      <c r="E52" s="40" t="s">
        <v>133</v>
      </c>
      <c r="F52" s="100">
        <f t="shared" si="1"/>
        <v>6.7200000000000003E-3</v>
      </c>
    </row>
    <row r="53" spans="1:6" hidden="1" x14ac:dyDescent="0.25">
      <c r="A53" s="40" t="s">
        <v>134</v>
      </c>
      <c r="B53" s="97">
        <v>0.08</v>
      </c>
      <c r="C53" s="93" t="s">
        <v>177</v>
      </c>
      <c r="E53" s="40" t="s">
        <v>134</v>
      </c>
      <c r="F53" s="100">
        <f t="shared" si="1"/>
        <v>1.3440000000000001E-2</v>
      </c>
    </row>
    <row r="54" spans="1:6" hidden="1" x14ac:dyDescent="0.3">
      <c r="A54" s="94" t="s">
        <v>60</v>
      </c>
      <c r="B54" s="95">
        <f>SUM(B39:B53)</f>
        <v>1</v>
      </c>
      <c r="E54" s="94" t="s">
        <v>60</v>
      </c>
      <c r="F54" s="99">
        <f>SUM(F39:F53)</f>
        <v>0.16800000000000004</v>
      </c>
    </row>
    <row r="55" spans="1:6" hidden="1" x14ac:dyDescent="0.3"/>
    <row r="56" spans="1:6" hidden="1" x14ac:dyDescent="0.3">
      <c r="A56" s="164" t="s">
        <v>194</v>
      </c>
      <c r="B56" s="165"/>
      <c r="E56" s="164" t="s">
        <v>195</v>
      </c>
      <c r="F56" s="165"/>
    </row>
    <row r="57" spans="1:6" hidden="1" x14ac:dyDescent="0.3">
      <c r="A57" s="96" t="s">
        <v>175</v>
      </c>
      <c r="B57" s="96" t="s">
        <v>178</v>
      </c>
      <c r="E57" s="96" t="s">
        <v>175</v>
      </c>
      <c r="F57" s="96" t="s">
        <v>184</v>
      </c>
    </row>
    <row r="58" spans="1:6" hidden="1" x14ac:dyDescent="0.25">
      <c r="A58" s="40" t="s">
        <v>36</v>
      </c>
      <c r="B58" s="97">
        <v>0.02</v>
      </c>
      <c r="C58" s="93" t="s">
        <v>177</v>
      </c>
      <c r="E58" s="40" t="s">
        <v>36</v>
      </c>
      <c r="F58" s="100">
        <f>B58*$F$19</f>
        <v>4.2000000000000002E-4</v>
      </c>
    </row>
    <row r="59" spans="1:6" hidden="1" x14ac:dyDescent="0.25">
      <c r="A59" s="40" t="s">
        <v>37</v>
      </c>
      <c r="B59" s="97">
        <v>0.04</v>
      </c>
      <c r="C59" s="93" t="s">
        <v>177</v>
      </c>
      <c r="E59" s="40" t="s">
        <v>37</v>
      </c>
      <c r="F59" s="100">
        <f t="shared" ref="F59:F73" si="2">B59*$F$19</f>
        <v>8.4000000000000003E-4</v>
      </c>
    </row>
    <row r="60" spans="1:6" hidden="1" x14ac:dyDescent="0.25">
      <c r="A60" s="40" t="s">
        <v>38</v>
      </c>
      <c r="B60" s="97">
        <v>0.02</v>
      </c>
      <c r="C60" s="93" t="s">
        <v>177</v>
      </c>
      <c r="E60" s="40" t="s">
        <v>38</v>
      </c>
      <c r="F60" s="100">
        <f t="shared" si="2"/>
        <v>4.2000000000000002E-4</v>
      </c>
    </row>
    <row r="61" spans="1:6" hidden="1" x14ac:dyDescent="0.25">
      <c r="A61" s="40" t="s">
        <v>39</v>
      </c>
      <c r="B61" s="97">
        <v>0.02</v>
      </c>
      <c r="C61" s="93" t="s">
        <v>177</v>
      </c>
      <c r="E61" s="40" t="s">
        <v>39</v>
      </c>
      <c r="F61" s="100">
        <f t="shared" si="2"/>
        <v>4.2000000000000002E-4</v>
      </c>
    </row>
    <row r="62" spans="1:6" hidden="1" x14ac:dyDescent="0.25">
      <c r="A62" s="40" t="s">
        <v>40</v>
      </c>
      <c r="B62" s="97">
        <v>0.05</v>
      </c>
      <c r="C62" s="93" t="s">
        <v>177</v>
      </c>
      <c r="E62" s="40" t="s">
        <v>40</v>
      </c>
      <c r="F62" s="100">
        <f t="shared" si="2"/>
        <v>1.0500000000000002E-3</v>
      </c>
    </row>
    <row r="63" spans="1:6" hidden="1" x14ac:dyDescent="0.25">
      <c r="A63" s="40" t="s">
        <v>41</v>
      </c>
      <c r="B63" s="97">
        <v>0.1</v>
      </c>
      <c r="C63" s="93" t="s">
        <v>177</v>
      </c>
      <c r="E63" s="40" t="s">
        <v>41</v>
      </c>
      <c r="F63" s="100">
        <f t="shared" si="2"/>
        <v>2.1000000000000003E-3</v>
      </c>
    </row>
    <row r="64" spans="1:6" hidden="1" x14ac:dyDescent="0.25">
      <c r="A64" s="40" t="s">
        <v>42</v>
      </c>
      <c r="B64" s="97">
        <v>0.08</v>
      </c>
      <c r="C64" s="93" t="s">
        <v>177</v>
      </c>
      <c r="E64" s="40" t="s">
        <v>42</v>
      </c>
      <c r="F64" s="100">
        <f t="shared" si="2"/>
        <v>1.6800000000000001E-3</v>
      </c>
    </row>
    <row r="65" spans="1:6" hidden="1" x14ac:dyDescent="0.25">
      <c r="A65" s="40" t="s">
        <v>43</v>
      </c>
      <c r="B65" s="97">
        <v>0.06</v>
      </c>
      <c r="C65" s="93" t="s">
        <v>177</v>
      </c>
      <c r="E65" s="40" t="s">
        <v>43</v>
      </c>
      <c r="F65" s="100">
        <f t="shared" si="2"/>
        <v>1.2600000000000001E-3</v>
      </c>
    </row>
    <row r="66" spans="1:6" hidden="1" x14ac:dyDescent="0.25">
      <c r="A66" s="40" t="s">
        <v>44</v>
      </c>
      <c r="B66" s="97">
        <v>0.08</v>
      </c>
      <c r="C66" s="93" t="s">
        <v>177</v>
      </c>
      <c r="E66" s="40" t="s">
        <v>44</v>
      </c>
      <c r="F66" s="100">
        <f t="shared" si="2"/>
        <v>1.6800000000000001E-3</v>
      </c>
    </row>
    <row r="67" spans="1:6" hidden="1" x14ac:dyDescent="0.25">
      <c r="A67" s="40" t="s">
        <v>45</v>
      </c>
      <c r="B67" s="97">
        <v>0.06</v>
      </c>
      <c r="C67" s="93" t="s">
        <v>177</v>
      </c>
      <c r="E67" s="40" t="s">
        <v>45</v>
      </c>
      <c r="F67" s="100">
        <f t="shared" si="2"/>
        <v>1.2600000000000001E-3</v>
      </c>
    </row>
    <row r="68" spans="1:6" hidden="1" x14ac:dyDescent="0.25">
      <c r="A68" s="40" t="s">
        <v>46</v>
      </c>
      <c r="B68" s="97">
        <v>0.04</v>
      </c>
      <c r="C68" s="93" t="s">
        <v>177</v>
      </c>
      <c r="E68" s="40" t="s">
        <v>46</v>
      </c>
      <c r="F68" s="100">
        <f t="shared" si="2"/>
        <v>8.4000000000000003E-4</v>
      </c>
    </row>
    <row r="69" spans="1:6" hidden="1" x14ac:dyDescent="0.25">
      <c r="A69" s="40" t="s">
        <v>47</v>
      </c>
      <c r="B69" s="97">
        <v>0.12</v>
      </c>
      <c r="C69" s="93" t="s">
        <v>177</v>
      </c>
      <c r="E69" s="40" t="s">
        <v>47</v>
      </c>
      <c r="F69" s="100">
        <f t="shared" si="2"/>
        <v>2.5200000000000001E-3</v>
      </c>
    </row>
    <row r="70" spans="1:6" hidden="1" x14ac:dyDescent="0.25">
      <c r="A70" s="40" t="s">
        <v>48</v>
      </c>
      <c r="B70" s="97">
        <v>0.1</v>
      </c>
      <c r="C70" s="93" t="s">
        <v>177</v>
      </c>
      <c r="E70" s="40" t="s">
        <v>48</v>
      </c>
      <c r="F70" s="100">
        <f t="shared" si="2"/>
        <v>2.1000000000000003E-3</v>
      </c>
    </row>
    <row r="71" spans="1:6" hidden="1" x14ac:dyDescent="0.25">
      <c r="A71" s="40" t="s">
        <v>49</v>
      </c>
      <c r="B71" s="97">
        <v>0.12</v>
      </c>
      <c r="C71" s="93" t="s">
        <v>177</v>
      </c>
      <c r="E71" s="40" t="s">
        <v>49</v>
      </c>
      <c r="F71" s="100">
        <f t="shared" si="2"/>
        <v>2.5200000000000001E-3</v>
      </c>
    </row>
    <row r="72" spans="1:6" hidden="1" x14ac:dyDescent="0.25">
      <c r="A72" s="40" t="s">
        <v>50</v>
      </c>
      <c r="B72" s="97">
        <v>0.02</v>
      </c>
      <c r="E72" s="40" t="s">
        <v>50</v>
      </c>
      <c r="F72" s="100">
        <f t="shared" si="2"/>
        <v>4.2000000000000002E-4</v>
      </c>
    </row>
    <row r="73" spans="1:6" hidden="1" x14ac:dyDescent="0.25">
      <c r="A73" s="40" t="s">
        <v>51</v>
      </c>
      <c r="B73" s="97">
        <v>7.0000000000000007E-2</v>
      </c>
      <c r="C73" s="93" t="s">
        <v>177</v>
      </c>
      <c r="E73" s="40" t="s">
        <v>51</v>
      </c>
      <c r="F73" s="100">
        <f t="shared" si="2"/>
        <v>1.4700000000000002E-3</v>
      </c>
    </row>
    <row r="74" spans="1:6" hidden="1" x14ac:dyDescent="0.3">
      <c r="A74" s="94" t="s">
        <v>60</v>
      </c>
      <c r="B74" s="95">
        <f>SUM(B58:B73)</f>
        <v>1</v>
      </c>
      <c r="E74" s="94" t="s">
        <v>60</v>
      </c>
      <c r="F74" s="99">
        <f>SUM(F58:F73)</f>
        <v>2.1000000000000001E-2</v>
      </c>
    </row>
    <row r="75" spans="1:6" hidden="1" x14ac:dyDescent="0.3"/>
    <row r="76" spans="1:6" hidden="1" x14ac:dyDescent="0.3">
      <c r="A76" s="164" t="s">
        <v>201</v>
      </c>
      <c r="B76" s="165"/>
      <c r="E76" s="164" t="s">
        <v>196</v>
      </c>
      <c r="F76" s="165"/>
    </row>
    <row r="77" spans="1:6" hidden="1" x14ac:dyDescent="0.3">
      <c r="A77" s="96" t="s">
        <v>175</v>
      </c>
      <c r="B77" s="96" t="s">
        <v>178</v>
      </c>
      <c r="E77" s="96" t="s">
        <v>175</v>
      </c>
      <c r="F77" s="96" t="s">
        <v>184</v>
      </c>
    </row>
    <row r="78" spans="1:6" hidden="1" x14ac:dyDescent="0.25">
      <c r="A78" s="40" t="s">
        <v>197</v>
      </c>
      <c r="B78" s="97">
        <v>0.1</v>
      </c>
      <c r="C78" s="93" t="s">
        <v>177</v>
      </c>
      <c r="E78" s="40" t="s">
        <v>197</v>
      </c>
      <c r="F78" s="100">
        <f>B78*$F$20</f>
        <v>8.4000000000000012E-3</v>
      </c>
    </row>
    <row r="79" spans="1:6" hidden="1" x14ac:dyDescent="0.25">
      <c r="A79" s="40" t="s">
        <v>198</v>
      </c>
      <c r="B79" s="97">
        <v>0.2</v>
      </c>
      <c r="C79" s="93" t="s">
        <v>177</v>
      </c>
      <c r="E79" s="40" t="s">
        <v>198</v>
      </c>
      <c r="F79" s="100">
        <f t="shared" ref="F79:F81" si="3">B79*$F$20</f>
        <v>1.6800000000000002E-2</v>
      </c>
    </row>
    <row r="80" spans="1:6" hidden="1" x14ac:dyDescent="0.25">
      <c r="A80" s="40" t="s">
        <v>199</v>
      </c>
      <c r="B80" s="97">
        <v>0.3</v>
      </c>
      <c r="C80" s="93" t="s">
        <v>177</v>
      </c>
      <c r="E80" s="40" t="s">
        <v>199</v>
      </c>
      <c r="F80" s="100">
        <f t="shared" si="3"/>
        <v>2.52E-2</v>
      </c>
    </row>
    <row r="81" spans="1:6" hidden="1" x14ac:dyDescent="0.25">
      <c r="A81" s="40" t="s">
        <v>200</v>
      </c>
      <c r="B81" s="97">
        <v>0.4</v>
      </c>
      <c r="C81" s="93" t="s">
        <v>177</v>
      </c>
      <c r="E81" s="40" t="s">
        <v>200</v>
      </c>
      <c r="F81" s="100">
        <f t="shared" si="3"/>
        <v>3.3600000000000005E-2</v>
      </c>
    </row>
    <row r="82" spans="1:6" hidden="1" x14ac:dyDescent="0.3">
      <c r="A82" s="94" t="s">
        <v>60</v>
      </c>
      <c r="B82" s="95">
        <f>SUM(B78:B81)</f>
        <v>1</v>
      </c>
      <c r="E82" s="94" t="s">
        <v>60</v>
      </c>
      <c r="F82" s="99">
        <f>SUM(F78:F81)</f>
        <v>8.4000000000000005E-2</v>
      </c>
    </row>
    <row r="83" spans="1:6" hidden="1" x14ac:dyDescent="0.3"/>
    <row r="84" spans="1:6" hidden="1" x14ac:dyDescent="0.3">
      <c r="A84" s="164" t="s">
        <v>202</v>
      </c>
      <c r="B84" s="165"/>
      <c r="E84" s="164" t="s">
        <v>205</v>
      </c>
      <c r="F84" s="165"/>
    </row>
    <row r="85" spans="1:6" hidden="1" x14ac:dyDescent="0.3">
      <c r="A85" s="96" t="s">
        <v>175</v>
      </c>
      <c r="B85" s="96" t="s">
        <v>178</v>
      </c>
      <c r="E85" s="96" t="s">
        <v>175</v>
      </c>
      <c r="F85" s="96" t="s">
        <v>184</v>
      </c>
    </row>
    <row r="86" spans="1:6" hidden="1" x14ac:dyDescent="0.25">
      <c r="A86" s="40" t="s">
        <v>203</v>
      </c>
      <c r="B86" s="97">
        <v>0.5</v>
      </c>
      <c r="C86" s="93" t="s">
        <v>177</v>
      </c>
      <c r="E86" s="40" t="s">
        <v>203</v>
      </c>
      <c r="F86" s="100">
        <f>B86*$F$22</f>
        <v>2.1000000000000001E-2</v>
      </c>
    </row>
    <row r="87" spans="1:6" hidden="1" x14ac:dyDescent="0.25">
      <c r="A87" s="40" t="s">
        <v>266</v>
      </c>
      <c r="B87" s="97">
        <v>0.25</v>
      </c>
      <c r="C87" s="93" t="s">
        <v>177</v>
      </c>
      <c r="E87" s="40" t="s">
        <v>266</v>
      </c>
      <c r="F87" s="100">
        <f t="shared" ref="F87:F88" si="4">B87*$F$22</f>
        <v>1.0500000000000001E-2</v>
      </c>
    </row>
    <row r="88" spans="1:6" hidden="1" x14ac:dyDescent="0.25">
      <c r="A88" s="40" t="s">
        <v>267</v>
      </c>
      <c r="B88" s="97">
        <v>0.25</v>
      </c>
      <c r="C88" s="93" t="s">
        <v>177</v>
      </c>
      <c r="E88" s="40" t="s">
        <v>267</v>
      </c>
      <c r="F88" s="100">
        <f t="shared" si="4"/>
        <v>1.0500000000000001E-2</v>
      </c>
    </row>
    <row r="89" spans="1:6" hidden="1" x14ac:dyDescent="0.25">
      <c r="A89" s="40" t="s">
        <v>81</v>
      </c>
      <c r="B89" s="94">
        <v>1</v>
      </c>
      <c r="E89" s="40" t="s">
        <v>81</v>
      </c>
      <c r="F89" s="100">
        <f>B89*$F$23</f>
        <v>2.1000000000000001E-2</v>
      </c>
    </row>
    <row r="90" spans="1:6" hidden="1" x14ac:dyDescent="0.3">
      <c r="A90" s="94" t="s">
        <v>60</v>
      </c>
      <c r="B90" s="95">
        <f>SUM(B86:B89)</f>
        <v>2</v>
      </c>
      <c r="E90" s="94" t="s">
        <v>60</v>
      </c>
      <c r="F90" s="99">
        <f>SUM(F86:F89)</f>
        <v>6.3E-2</v>
      </c>
    </row>
    <row r="91" spans="1:6" hidden="1" x14ac:dyDescent="0.3"/>
    <row r="92" spans="1:6" hidden="1" x14ac:dyDescent="0.3">
      <c r="A92" s="164" t="s">
        <v>204</v>
      </c>
      <c r="B92" s="165"/>
      <c r="E92" s="164" t="s">
        <v>206</v>
      </c>
      <c r="F92" s="165"/>
    </row>
    <row r="93" spans="1:6" hidden="1" x14ac:dyDescent="0.3">
      <c r="A93" s="96" t="s">
        <v>175</v>
      </c>
      <c r="B93" s="96" t="s">
        <v>178</v>
      </c>
      <c r="E93" s="96" t="s">
        <v>175</v>
      </c>
      <c r="F93" s="96" t="s">
        <v>184</v>
      </c>
    </row>
    <row r="94" spans="1:6" hidden="1" x14ac:dyDescent="0.3">
      <c r="A94" s="94" t="s">
        <v>71</v>
      </c>
      <c r="B94" s="94">
        <v>1</v>
      </c>
      <c r="E94" s="94" t="s">
        <v>71</v>
      </c>
      <c r="F94" s="100">
        <f>B94*F28</f>
        <v>0.15</v>
      </c>
    </row>
    <row r="95" spans="1:6" hidden="1" x14ac:dyDescent="0.3">
      <c r="A95" s="94" t="s">
        <v>72</v>
      </c>
      <c r="B95" s="94">
        <v>1</v>
      </c>
      <c r="E95" s="94" t="s">
        <v>72</v>
      </c>
      <c r="F95" s="100" t="e">
        <f>B95*#REF!</f>
        <v>#REF!</v>
      </c>
    </row>
    <row r="96" spans="1:6" hidden="1" x14ac:dyDescent="0.3">
      <c r="A96" s="94" t="s">
        <v>190</v>
      </c>
      <c r="B96" s="94">
        <v>1</v>
      </c>
      <c r="E96" s="94" t="s">
        <v>190</v>
      </c>
      <c r="F96" s="100" t="e">
        <f>B96*#REF!</f>
        <v>#REF!</v>
      </c>
    </row>
    <row r="97" spans="1:6" hidden="1" x14ac:dyDescent="0.3">
      <c r="A97" s="94" t="s">
        <v>60</v>
      </c>
      <c r="B97" s="95">
        <f>SUM(B93:B96)</f>
        <v>3</v>
      </c>
      <c r="E97" s="94" t="s">
        <v>60</v>
      </c>
      <c r="F97" s="99" t="e">
        <f>SUM(F94:F96)</f>
        <v>#REF!</v>
      </c>
    </row>
    <row r="98" spans="1:6" hidden="1" x14ac:dyDescent="0.3"/>
    <row r="99" spans="1:6" hidden="1" x14ac:dyDescent="0.3">
      <c r="A99" s="164" t="s">
        <v>207</v>
      </c>
      <c r="B99" s="165"/>
      <c r="E99" s="164" t="s">
        <v>208</v>
      </c>
      <c r="F99" s="165"/>
    </row>
    <row r="100" spans="1:6" hidden="1" x14ac:dyDescent="0.3">
      <c r="A100" s="96" t="s">
        <v>175</v>
      </c>
      <c r="B100" s="96" t="s">
        <v>178</v>
      </c>
      <c r="E100" s="96" t="s">
        <v>175</v>
      </c>
      <c r="F100" s="96" t="s">
        <v>184</v>
      </c>
    </row>
    <row r="101" spans="1:6" hidden="1" x14ac:dyDescent="0.25">
      <c r="A101" s="40" t="s">
        <v>36</v>
      </c>
      <c r="B101" s="97">
        <v>0.02</v>
      </c>
      <c r="C101" s="93" t="s">
        <v>177</v>
      </c>
      <c r="E101" s="40" t="s">
        <v>36</v>
      </c>
      <c r="F101" s="100" t="e">
        <f>B101*#REF!</f>
        <v>#REF!</v>
      </c>
    </row>
    <row r="102" spans="1:6" hidden="1" x14ac:dyDescent="0.25">
      <c r="A102" s="40" t="s">
        <v>37</v>
      </c>
      <c r="B102" s="97">
        <v>0.04</v>
      </c>
      <c r="C102" s="93" t="s">
        <v>177</v>
      </c>
      <c r="E102" s="40" t="s">
        <v>37</v>
      </c>
      <c r="F102" s="100" t="e">
        <f>B102*#REF!</f>
        <v>#REF!</v>
      </c>
    </row>
    <row r="103" spans="1:6" hidden="1" x14ac:dyDescent="0.25">
      <c r="A103" s="40" t="s">
        <v>38</v>
      </c>
      <c r="B103" s="97">
        <v>0.02</v>
      </c>
      <c r="C103" s="93" t="s">
        <v>177</v>
      </c>
      <c r="E103" s="40" t="s">
        <v>38</v>
      </c>
      <c r="F103" s="100" t="e">
        <f>B103*#REF!</f>
        <v>#REF!</v>
      </c>
    </row>
    <row r="104" spans="1:6" hidden="1" x14ac:dyDescent="0.25">
      <c r="A104" s="40" t="s">
        <v>39</v>
      </c>
      <c r="B104" s="97">
        <v>0.02</v>
      </c>
      <c r="C104" s="93" t="s">
        <v>177</v>
      </c>
      <c r="E104" s="40" t="s">
        <v>39</v>
      </c>
      <c r="F104" s="100" t="e">
        <f>B104*#REF!</f>
        <v>#REF!</v>
      </c>
    </row>
    <row r="105" spans="1:6" hidden="1" x14ac:dyDescent="0.25">
      <c r="A105" s="40" t="s">
        <v>40</v>
      </c>
      <c r="B105" s="97">
        <v>0.05</v>
      </c>
      <c r="C105" s="93" t="s">
        <v>177</v>
      </c>
      <c r="E105" s="40" t="s">
        <v>40</v>
      </c>
      <c r="F105" s="100" t="e">
        <f>B105*#REF!</f>
        <v>#REF!</v>
      </c>
    </row>
    <row r="106" spans="1:6" hidden="1" x14ac:dyDescent="0.25">
      <c r="A106" s="40" t="s">
        <v>41</v>
      </c>
      <c r="B106" s="97">
        <v>0.1</v>
      </c>
      <c r="C106" s="93" t="s">
        <v>177</v>
      </c>
      <c r="E106" s="40" t="s">
        <v>41</v>
      </c>
      <c r="F106" s="100" t="e">
        <f>B106*#REF!</f>
        <v>#REF!</v>
      </c>
    </row>
    <row r="107" spans="1:6" hidden="1" x14ac:dyDescent="0.25">
      <c r="A107" s="40" t="s">
        <v>42</v>
      </c>
      <c r="B107" s="97">
        <v>0.08</v>
      </c>
      <c r="C107" s="93" t="s">
        <v>177</v>
      </c>
      <c r="E107" s="40" t="s">
        <v>42</v>
      </c>
      <c r="F107" s="100" t="e">
        <f>B107*#REF!</f>
        <v>#REF!</v>
      </c>
    </row>
    <row r="108" spans="1:6" hidden="1" x14ac:dyDescent="0.25">
      <c r="A108" s="40" t="s">
        <v>43</v>
      </c>
      <c r="B108" s="97">
        <v>0.06</v>
      </c>
      <c r="C108" s="93" t="s">
        <v>177</v>
      </c>
      <c r="E108" s="40" t="s">
        <v>43</v>
      </c>
      <c r="F108" s="100" t="e">
        <f>B108*#REF!</f>
        <v>#REF!</v>
      </c>
    </row>
    <row r="109" spans="1:6" hidden="1" x14ac:dyDescent="0.25">
      <c r="A109" s="40" t="s">
        <v>44</v>
      </c>
      <c r="B109" s="97">
        <v>0.08</v>
      </c>
      <c r="C109" s="93" t="s">
        <v>177</v>
      </c>
      <c r="E109" s="40" t="s">
        <v>44</v>
      </c>
      <c r="F109" s="100" t="e">
        <f>B109*#REF!</f>
        <v>#REF!</v>
      </c>
    </row>
    <row r="110" spans="1:6" hidden="1" x14ac:dyDescent="0.25">
      <c r="A110" s="40" t="s">
        <v>45</v>
      </c>
      <c r="B110" s="97">
        <v>0.06</v>
      </c>
      <c r="C110" s="93" t="s">
        <v>177</v>
      </c>
      <c r="E110" s="40" t="s">
        <v>45</v>
      </c>
      <c r="F110" s="100" t="e">
        <f>B110*#REF!</f>
        <v>#REF!</v>
      </c>
    </row>
    <row r="111" spans="1:6" hidden="1" x14ac:dyDescent="0.25">
      <c r="A111" s="40" t="s">
        <v>46</v>
      </c>
      <c r="B111" s="97">
        <v>0.04</v>
      </c>
      <c r="C111" s="93" t="s">
        <v>177</v>
      </c>
      <c r="E111" s="40" t="s">
        <v>46</v>
      </c>
      <c r="F111" s="100" t="e">
        <f>B111*#REF!</f>
        <v>#REF!</v>
      </c>
    </row>
    <row r="112" spans="1:6" hidden="1" x14ac:dyDescent="0.25">
      <c r="A112" s="40" t="s">
        <v>47</v>
      </c>
      <c r="B112" s="97">
        <v>0.12</v>
      </c>
      <c r="C112" s="93" t="s">
        <v>177</v>
      </c>
      <c r="E112" s="40" t="s">
        <v>47</v>
      </c>
      <c r="F112" s="100" t="e">
        <f>B112*#REF!</f>
        <v>#REF!</v>
      </c>
    </row>
    <row r="113" spans="1:6" hidden="1" x14ac:dyDescent="0.25">
      <c r="A113" s="40" t="s">
        <v>48</v>
      </c>
      <c r="B113" s="97">
        <v>0.1</v>
      </c>
      <c r="C113" s="93" t="s">
        <v>177</v>
      </c>
      <c r="E113" s="40" t="s">
        <v>48</v>
      </c>
      <c r="F113" s="100" t="e">
        <f>B113*#REF!</f>
        <v>#REF!</v>
      </c>
    </row>
    <row r="114" spans="1:6" hidden="1" x14ac:dyDescent="0.25">
      <c r="A114" s="40" t="s">
        <v>49</v>
      </c>
      <c r="B114" s="97">
        <v>0.12</v>
      </c>
      <c r="C114" s="93" t="s">
        <v>177</v>
      </c>
      <c r="E114" s="40" t="s">
        <v>49</v>
      </c>
      <c r="F114" s="100" t="e">
        <f>B114*#REF!</f>
        <v>#REF!</v>
      </c>
    </row>
    <row r="115" spans="1:6" hidden="1" x14ac:dyDescent="0.25">
      <c r="A115" s="40" t="s">
        <v>50</v>
      </c>
      <c r="B115" s="97">
        <v>0.02</v>
      </c>
      <c r="E115" s="40" t="s">
        <v>50</v>
      </c>
      <c r="F115" s="100" t="e">
        <f>B115*#REF!</f>
        <v>#REF!</v>
      </c>
    </row>
    <row r="116" spans="1:6" hidden="1" x14ac:dyDescent="0.25">
      <c r="A116" s="40" t="s">
        <v>51</v>
      </c>
      <c r="B116" s="97">
        <v>7.0000000000000007E-2</v>
      </c>
      <c r="C116" s="93" t="s">
        <v>177</v>
      </c>
      <c r="E116" s="40" t="s">
        <v>51</v>
      </c>
      <c r="F116" s="100" t="e">
        <f>B116*#REF!</f>
        <v>#REF!</v>
      </c>
    </row>
    <row r="117" spans="1:6" hidden="1" x14ac:dyDescent="0.3">
      <c r="A117" s="94" t="s">
        <v>60</v>
      </c>
      <c r="B117" s="95">
        <f>SUM(B101:B116)</f>
        <v>1</v>
      </c>
      <c r="E117" s="94" t="s">
        <v>60</v>
      </c>
      <c r="F117" s="99" t="e">
        <f>SUM(F101:F116)</f>
        <v>#REF!</v>
      </c>
    </row>
    <row r="118" spans="1:6" hidden="1" x14ac:dyDescent="0.3"/>
    <row r="119" spans="1:6" hidden="1" x14ac:dyDescent="0.3">
      <c r="A119" s="160" t="s">
        <v>209</v>
      </c>
      <c r="B119" s="160"/>
      <c r="C119" s="160"/>
    </row>
    <row r="120" spans="1:6" hidden="1" x14ac:dyDescent="0.3">
      <c r="A120" s="96" t="s">
        <v>247</v>
      </c>
      <c r="B120" s="102" t="s">
        <v>248</v>
      </c>
      <c r="C120" s="102" t="s">
        <v>60</v>
      </c>
    </row>
    <row r="121" spans="1:6" hidden="1" x14ac:dyDescent="0.3">
      <c r="A121" s="95" t="s">
        <v>210</v>
      </c>
      <c r="B121" s="101">
        <f t="shared" ref="B121:B135" si="5">F39</f>
        <v>3.3600000000000001E-3</v>
      </c>
      <c r="C121" s="159">
        <f>SUM(B121:B135)</f>
        <v>0.16800000000000004</v>
      </c>
    </row>
    <row r="122" spans="1:6" hidden="1" x14ac:dyDescent="0.3">
      <c r="A122" s="95" t="s">
        <v>211</v>
      </c>
      <c r="B122" s="101">
        <f t="shared" si="5"/>
        <v>1.6800000000000002E-2</v>
      </c>
      <c r="C122" s="159"/>
    </row>
    <row r="123" spans="1:6" hidden="1" x14ac:dyDescent="0.3">
      <c r="A123" s="95" t="s">
        <v>212</v>
      </c>
      <c r="B123" s="101">
        <f t="shared" si="5"/>
        <v>6.7200000000000003E-3</v>
      </c>
      <c r="C123" s="159"/>
    </row>
    <row r="124" spans="1:6" hidden="1" x14ac:dyDescent="0.3">
      <c r="A124" s="95" t="s">
        <v>213</v>
      </c>
      <c r="B124" s="101">
        <f t="shared" si="5"/>
        <v>6.7200000000000003E-3</v>
      </c>
      <c r="C124" s="159"/>
    </row>
    <row r="125" spans="1:6" hidden="1" x14ac:dyDescent="0.3">
      <c r="A125" s="95" t="s">
        <v>214</v>
      </c>
      <c r="B125" s="101">
        <f t="shared" si="5"/>
        <v>2.0160000000000001E-2</v>
      </c>
      <c r="C125" s="159"/>
    </row>
    <row r="126" spans="1:6" hidden="1" x14ac:dyDescent="0.3">
      <c r="A126" s="95" t="s">
        <v>215</v>
      </c>
      <c r="B126" s="101">
        <f t="shared" si="5"/>
        <v>6.7200000000000003E-3</v>
      </c>
      <c r="C126" s="159"/>
    </row>
    <row r="127" spans="1:6" hidden="1" x14ac:dyDescent="0.3">
      <c r="A127" s="95" t="s">
        <v>216</v>
      </c>
      <c r="B127" s="101">
        <f t="shared" si="5"/>
        <v>6.7200000000000003E-3</v>
      </c>
      <c r="C127" s="159"/>
    </row>
    <row r="128" spans="1:6" hidden="1" x14ac:dyDescent="0.3">
      <c r="A128" s="95" t="s">
        <v>217</v>
      </c>
      <c r="B128" s="101">
        <f t="shared" si="5"/>
        <v>3.3600000000000001E-3</v>
      </c>
      <c r="C128" s="159"/>
    </row>
    <row r="129" spans="1:3" hidden="1" x14ac:dyDescent="0.3">
      <c r="A129" s="95" t="s">
        <v>218</v>
      </c>
      <c r="B129" s="101">
        <f t="shared" si="5"/>
        <v>1.3440000000000001E-2</v>
      </c>
      <c r="C129" s="159"/>
    </row>
    <row r="130" spans="1:3" hidden="1" x14ac:dyDescent="0.3">
      <c r="A130" s="95" t="s">
        <v>219</v>
      </c>
      <c r="B130" s="101">
        <f t="shared" si="5"/>
        <v>1.6800000000000002E-2</v>
      </c>
      <c r="C130" s="159"/>
    </row>
    <row r="131" spans="1:3" hidden="1" x14ac:dyDescent="0.3">
      <c r="A131" s="95" t="s">
        <v>220</v>
      </c>
      <c r="B131" s="101">
        <f t="shared" si="5"/>
        <v>1.3440000000000001E-2</v>
      </c>
      <c r="C131" s="159"/>
    </row>
    <row r="132" spans="1:3" hidden="1" x14ac:dyDescent="0.3">
      <c r="A132" s="95" t="s">
        <v>221</v>
      </c>
      <c r="B132" s="101">
        <f t="shared" si="5"/>
        <v>2.6880000000000001E-2</v>
      </c>
      <c r="C132" s="159"/>
    </row>
    <row r="133" spans="1:3" hidden="1" x14ac:dyDescent="0.3">
      <c r="A133" s="95" t="s">
        <v>222</v>
      </c>
      <c r="B133" s="101">
        <f t="shared" si="5"/>
        <v>6.7200000000000003E-3</v>
      </c>
      <c r="C133" s="159"/>
    </row>
    <row r="134" spans="1:3" hidden="1" x14ac:dyDescent="0.3">
      <c r="A134" s="95" t="s">
        <v>223</v>
      </c>
      <c r="B134" s="101">
        <f t="shared" si="5"/>
        <v>6.7200000000000003E-3</v>
      </c>
      <c r="C134" s="159"/>
    </row>
    <row r="135" spans="1:3" hidden="1" x14ac:dyDescent="0.3">
      <c r="A135" s="95" t="s">
        <v>224</v>
      </c>
      <c r="B135" s="101">
        <f t="shared" si="5"/>
        <v>1.3440000000000001E-2</v>
      </c>
      <c r="C135" s="159"/>
    </row>
    <row r="136" spans="1:3" hidden="1" x14ac:dyDescent="0.3">
      <c r="A136" s="95" t="s">
        <v>225</v>
      </c>
      <c r="B136" s="101">
        <f t="shared" ref="B136:B151" si="6">F58</f>
        <v>4.2000000000000002E-4</v>
      </c>
      <c r="C136" s="159">
        <f>SUM(B136:B151)</f>
        <v>2.1000000000000001E-2</v>
      </c>
    </row>
    <row r="137" spans="1:3" hidden="1" x14ac:dyDescent="0.3">
      <c r="A137" s="95" t="s">
        <v>226</v>
      </c>
      <c r="B137" s="101">
        <f t="shared" si="6"/>
        <v>8.4000000000000003E-4</v>
      </c>
      <c r="C137" s="159"/>
    </row>
    <row r="138" spans="1:3" hidden="1" x14ac:dyDescent="0.3">
      <c r="A138" s="95" t="s">
        <v>227</v>
      </c>
      <c r="B138" s="101">
        <f t="shared" si="6"/>
        <v>4.2000000000000002E-4</v>
      </c>
      <c r="C138" s="159"/>
    </row>
    <row r="139" spans="1:3" hidden="1" x14ac:dyDescent="0.3">
      <c r="A139" s="95" t="s">
        <v>228</v>
      </c>
      <c r="B139" s="101">
        <f t="shared" si="6"/>
        <v>4.2000000000000002E-4</v>
      </c>
      <c r="C139" s="159"/>
    </row>
    <row r="140" spans="1:3" hidden="1" x14ac:dyDescent="0.3">
      <c r="A140" s="95" t="s">
        <v>229</v>
      </c>
      <c r="B140" s="101">
        <f t="shared" si="6"/>
        <v>1.0500000000000002E-3</v>
      </c>
      <c r="C140" s="159"/>
    </row>
    <row r="141" spans="1:3" hidden="1" x14ac:dyDescent="0.3">
      <c r="A141" s="95" t="s">
        <v>230</v>
      </c>
      <c r="B141" s="101">
        <f t="shared" si="6"/>
        <v>2.1000000000000003E-3</v>
      </c>
      <c r="C141" s="159"/>
    </row>
    <row r="142" spans="1:3" hidden="1" x14ac:dyDescent="0.3">
      <c r="A142" s="95" t="s">
        <v>231</v>
      </c>
      <c r="B142" s="101">
        <f t="shared" si="6"/>
        <v>1.6800000000000001E-3</v>
      </c>
      <c r="C142" s="159"/>
    </row>
    <row r="143" spans="1:3" hidden="1" x14ac:dyDescent="0.3">
      <c r="A143" s="95" t="s">
        <v>232</v>
      </c>
      <c r="B143" s="101">
        <f t="shared" si="6"/>
        <v>1.2600000000000001E-3</v>
      </c>
      <c r="C143" s="159"/>
    </row>
    <row r="144" spans="1:3" hidden="1" x14ac:dyDescent="0.3">
      <c r="A144" s="95" t="s">
        <v>233</v>
      </c>
      <c r="B144" s="101">
        <f t="shared" si="6"/>
        <v>1.6800000000000001E-3</v>
      </c>
      <c r="C144" s="159"/>
    </row>
    <row r="145" spans="1:3" hidden="1" x14ac:dyDescent="0.3">
      <c r="A145" s="95" t="s">
        <v>234</v>
      </c>
      <c r="B145" s="101">
        <f t="shared" si="6"/>
        <v>1.2600000000000001E-3</v>
      </c>
      <c r="C145" s="159"/>
    </row>
    <row r="146" spans="1:3" hidden="1" x14ac:dyDescent="0.3">
      <c r="A146" s="95" t="s">
        <v>235</v>
      </c>
      <c r="B146" s="101">
        <f t="shared" si="6"/>
        <v>8.4000000000000003E-4</v>
      </c>
      <c r="C146" s="159"/>
    </row>
    <row r="147" spans="1:3" hidden="1" x14ac:dyDescent="0.3">
      <c r="A147" s="95" t="s">
        <v>236</v>
      </c>
      <c r="B147" s="101">
        <f t="shared" si="6"/>
        <v>2.5200000000000001E-3</v>
      </c>
      <c r="C147" s="159"/>
    </row>
    <row r="148" spans="1:3" hidden="1" x14ac:dyDescent="0.3">
      <c r="A148" s="95" t="s">
        <v>237</v>
      </c>
      <c r="B148" s="101">
        <f t="shared" si="6"/>
        <v>2.1000000000000003E-3</v>
      </c>
      <c r="C148" s="159"/>
    </row>
    <row r="149" spans="1:3" hidden="1" x14ac:dyDescent="0.3">
      <c r="A149" s="95" t="s">
        <v>238</v>
      </c>
      <c r="B149" s="101">
        <f t="shared" si="6"/>
        <v>2.5200000000000001E-3</v>
      </c>
      <c r="C149" s="159"/>
    </row>
    <row r="150" spans="1:3" hidden="1" x14ac:dyDescent="0.3">
      <c r="A150" s="95" t="s">
        <v>245</v>
      </c>
      <c r="B150" s="101">
        <f t="shared" si="6"/>
        <v>4.2000000000000002E-4</v>
      </c>
      <c r="C150" s="159"/>
    </row>
    <row r="151" spans="1:3" hidden="1" x14ac:dyDescent="0.3">
      <c r="A151" s="95" t="s">
        <v>246</v>
      </c>
      <c r="B151" s="101">
        <f t="shared" si="6"/>
        <v>1.4700000000000002E-3</v>
      </c>
      <c r="C151" s="159"/>
    </row>
    <row r="152" spans="1:3" hidden="1" x14ac:dyDescent="0.3">
      <c r="A152" s="95" t="s">
        <v>239</v>
      </c>
      <c r="B152" s="101">
        <f t="shared" ref="B152:B155" si="7">F78</f>
        <v>8.4000000000000012E-3</v>
      </c>
      <c r="C152" s="159">
        <f>SUM(B152:B155)</f>
        <v>8.4000000000000005E-2</v>
      </c>
    </row>
    <row r="153" spans="1:3" hidden="1" x14ac:dyDescent="0.3">
      <c r="A153" s="95" t="s">
        <v>240</v>
      </c>
      <c r="B153" s="101">
        <f t="shared" si="7"/>
        <v>1.6800000000000002E-2</v>
      </c>
      <c r="C153" s="159"/>
    </row>
    <row r="154" spans="1:3" hidden="1" x14ac:dyDescent="0.3">
      <c r="A154" s="95" t="s">
        <v>241</v>
      </c>
      <c r="B154" s="101">
        <f t="shared" si="7"/>
        <v>2.52E-2</v>
      </c>
      <c r="C154" s="159"/>
    </row>
    <row r="155" spans="1:3" hidden="1" x14ac:dyDescent="0.3">
      <c r="A155" s="95" t="s">
        <v>242</v>
      </c>
      <c r="B155" s="101">
        <f t="shared" si="7"/>
        <v>3.3600000000000005E-2</v>
      </c>
      <c r="C155" s="159"/>
    </row>
    <row r="156" spans="1:3" hidden="1" x14ac:dyDescent="0.3">
      <c r="A156" s="95" t="s">
        <v>243</v>
      </c>
      <c r="B156" s="101">
        <f t="shared" ref="B156:B159" si="8">F86</f>
        <v>2.1000000000000001E-2</v>
      </c>
      <c r="C156" s="159">
        <f>SUM(B156:B159)</f>
        <v>6.3E-2</v>
      </c>
    </row>
    <row r="157" spans="1:3" hidden="1" x14ac:dyDescent="0.3">
      <c r="A157" s="95" t="s">
        <v>268</v>
      </c>
      <c r="B157" s="101">
        <f t="shared" si="8"/>
        <v>1.0500000000000001E-2</v>
      </c>
      <c r="C157" s="159"/>
    </row>
    <row r="158" spans="1:3" hidden="1" x14ac:dyDescent="0.3">
      <c r="A158" s="95" t="s">
        <v>269</v>
      </c>
      <c r="B158" s="101">
        <f t="shared" si="8"/>
        <v>1.0500000000000001E-2</v>
      </c>
      <c r="C158" s="159"/>
    </row>
    <row r="159" spans="1:3" hidden="1" x14ac:dyDescent="0.3">
      <c r="A159" s="95" t="s">
        <v>244</v>
      </c>
      <c r="B159" s="101">
        <f t="shared" si="8"/>
        <v>2.1000000000000001E-2</v>
      </c>
      <c r="C159" s="159"/>
    </row>
    <row r="160" spans="1:3" hidden="1" x14ac:dyDescent="0.3">
      <c r="A160" s="95" t="s">
        <v>71</v>
      </c>
      <c r="B160" s="101">
        <f t="shared" ref="B160:B162" si="9">F94</f>
        <v>0.15</v>
      </c>
      <c r="C160" s="159" t="e">
        <f>SUM(B160:B162)</f>
        <v>#REF!</v>
      </c>
    </row>
    <row r="161" spans="1:3" hidden="1" x14ac:dyDescent="0.3">
      <c r="A161" s="95" t="s">
        <v>72</v>
      </c>
      <c r="B161" s="101" t="e">
        <f t="shared" si="9"/>
        <v>#REF!</v>
      </c>
      <c r="C161" s="159"/>
    </row>
    <row r="162" spans="1:3" hidden="1" x14ac:dyDescent="0.3">
      <c r="A162" s="95" t="s">
        <v>190</v>
      </c>
      <c r="B162" s="101" t="e">
        <f t="shared" si="9"/>
        <v>#REF!</v>
      </c>
      <c r="C162" s="159"/>
    </row>
    <row r="163" spans="1:3" hidden="1" x14ac:dyDescent="0.3">
      <c r="A163" s="95" t="s">
        <v>249</v>
      </c>
      <c r="B163" s="101" t="e">
        <f t="shared" ref="B163:B178" si="10">F101</f>
        <v>#REF!</v>
      </c>
      <c r="C163" s="159" t="e">
        <f>SUM(B163:B178)</f>
        <v>#REF!</v>
      </c>
    </row>
    <row r="164" spans="1:3" hidden="1" x14ac:dyDescent="0.3">
      <c r="A164" s="95" t="s">
        <v>250</v>
      </c>
      <c r="B164" s="101" t="e">
        <f t="shared" si="10"/>
        <v>#REF!</v>
      </c>
      <c r="C164" s="159"/>
    </row>
    <row r="165" spans="1:3" hidden="1" x14ac:dyDescent="0.3">
      <c r="A165" s="95" t="s">
        <v>251</v>
      </c>
      <c r="B165" s="101" t="e">
        <f t="shared" si="10"/>
        <v>#REF!</v>
      </c>
      <c r="C165" s="159"/>
    </row>
    <row r="166" spans="1:3" hidden="1" x14ac:dyDescent="0.3">
      <c r="A166" s="95" t="s">
        <v>252</v>
      </c>
      <c r="B166" s="101" t="e">
        <f t="shared" si="10"/>
        <v>#REF!</v>
      </c>
      <c r="C166" s="159"/>
    </row>
    <row r="167" spans="1:3" hidden="1" x14ac:dyDescent="0.3">
      <c r="A167" s="95" t="s">
        <v>253</v>
      </c>
      <c r="B167" s="101" t="e">
        <f t="shared" si="10"/>
        <v>#REF!</v>
      </c>
      <c r="C167" s="159"/>
    </row>
    <row r="168" spans="1:3" hidden="1" x14ac:dyDescent="0.3">
      <c r="A168" s="95" t="s">
        <v>254</v>
      </c>
      <c r="B168" s="101" t="e">
        <f t="shared" si="10"/>
        <v>#REF!</v>
      </c>
      <c r="C168" s="159"/>
    </row>
    <row r="169" spans="1:3" hidden="1" x14ac:dyDescent="0.3">
      <c r="A169" s="95" t="s">
        <v>255</v>
      </c>
      <c r="B169" s="101" t="e">
        <f t="shared" si="10"/>
        <v>#REF!</v>
      </c>
      <c r="C169" s="159"/>
    </row>
    <row r="170" spans="1:3" hidden="1" x14ac:dyDescent="0.3">
      <c r="A170" s="95" t="s">
        <v>256</v>
      </c>
      <c r="B170" s="101" t="e">
        <f t="shared" si="10"/>
        <v>#REF!</v>
      </c>
      <c r="C170" s="159"/>
    </row>
    <row r="171" spans="1:3" hidden="1" x14ac:dyDescent="0.3">
      <c r="A171" s="95" t="s">
        <v>257</v>
      </c>
      <c r="B171" s="101" t="e">
        <f t="shared" si="10"/>
        <v>#REF!</v>
      </c>
      <c r="C171" s="159"/>
    </row>
    <row r="172" spans="1:3" hidden="1" x14ac:dyDescent="0.3">
      <c r="A172" s="95" t="s">
        <v>258</v>
      </c>
      <c r="B172" s="101" t="e">
        <f t="shared" si="10"/>
        <v>#REF!</v>
      </c>
      <c r="C172" s="159"/>
    </row>
    <row r="173" spans="1:3" hidden="1" x14ac:dyDescent="0.3">
      <c r="A173" s="95" t="s">
        <v>259</v>
      </c>
      <c r="B173" s="101" t="e">
        <f t="shared" si="10"/>
        <v>#REF!</v>
      </c>
      <c r="C173" s="159"/>
    </row>
    <row r="174" spans="1:3" hidden="1" x14ac:dyDescent="0.3">
      <c r="A174" s="95" t="s">
        <v>260</v>
      </c>
      <c r="B174" s="101" t="e">
        <f t="shared" si="10"/>
        <v>#REF!</v>
      </c>
      <c r="C174" s="159"/>
    </row>
    <row r="175" spans="1:3" hidden="1" x14ac:dyDescent="0.3">
      <c r="A175" s="95" t="s">
        <v>261</v>
      </c>
      <c r="B175" s="101" t="e">
        <f t="shared" si="10"/>
        <v>#REF!</v>
      </c>
      <c r="C175" s="159"/>
    </row>
    <row r="176" spans="1:3" hidden="1" x14ac:dyDescent="0.3">
      <c r="A176" s="95" t="s">
        <v>262</v>
      </c>
      <c r="B176" s="101" t="e">
        <f t="shared" si="10"/>
        <v>#REF!</v>
      </c>
      <c r="C176" s="159"/>
    </row>
    <row r="177" spans="1:3" hidden="1" x14ac:dyDescent="0.3">
      <c r="A177" s="95" t="s">
        <v>263</v>
      </c>
      <c r="B177" s="101" t="e">
        <f t="shared" si="10"/>
        <v>#REF!</v>
      </c>
      <c r="C177" s="159"/>
    </row>
    <row r="178" spans="1:3" hidden="1" x14ac:dyDescent="0.3">
      <c r="A178" s="95" t="s">
        <v>264</v>
      </c>
      <c r="B178" s="101" t="e">
        <f t="shared" si="10"/>
        <v>#REF!</v>
      </c>
      <c r="C178" s="159"/>
    </row>
    <row r="179" spans="1:3" hidden="1" x14ac:dyDescent="0.3">
      <c r="A179" s="96" t="s">
        <v>265</v>
      </c>
      <c r="B179" s="103" t="e">
        <f>SUM(B121:B178)</f>
        <v>#REF!</v>
      </c>
      <c r="C179" s="103" t="e">
        <f>SUM(C121:C178)</f>
        <v>#REF!</v>
      </c>
    </row>
  </sheetData>
  <sheetProtection algorithmName="SHA-512" hashValue="JQc3ZxEjOqW4SAbMr74nl/+Rq8Gn9FF0N3auBKGnaQhX/CNtI5hCNBFyTu3qc4S5q724e3L0SuZ1SxMuR1XMjw==" saltValue="BdJL877OqL8n7OhY3BsL5Q==" spinCount="100000" sheet="1" objects="1" scenarios="1"/>
  <mergeCells count="30">
    <mergeCell ref="A31:B31"/>
    <mergeCell ref="E31:F31"/>
    <mergeCell ref="A16:B16"/>
    <mergeCell ref="A26:B26"/>
    <mergeCell ref="A3:B3"/>
    <mergeCell ref="A9:B9"/>
    <mergeCell ref="E9:F9"/>
    <mergeCell ref="E16:F16"/>
    <mergeCell ref="E26:F26"/>
    <mergeCell ref="E37:F37"/>
    <mergeCell ref="A56:B56"/>
    <mergeCell ref="E56:F56"/>
    <mergeCell ref="A76:B76"/>
    <mergeCell ref="E76:F76"/>
    <mergeCell ref="C163:C178"/>
    <mergeCell ref="A119:C119"/>
    <mergeCell ref="A1:F1"/>
    <mergeCell ref="C121:C135"/>
    <mergeCell ref="C136:C151"/>
    <mergeCell ref="C152:C155"/>
    <mergeCell ref="C156:C159"/>
    <mergeCell ref="C160:C162"/>
    <mergeCell ref="A84:B84"/>
    <mergeCell ref="E84:F84"/>
    <mergeCell ref="A92:B92"/>
    <mergeCell ref="E92:F92"/>
    <mergeCell ref="A99:B99"/>
    <mergeCell ref="E99:F99"/>
    <mergeCell ref="A35:F35"/>
    <mergeCell ref="A37:B37"/>
  </mergeCells>
  <pageMargins left="0.7" right="0.7" top="0.75" bottom="0.75" header="0.3" footer="0.3"/>
  <pageSetup paperSize="9" scale="66"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540"/>
  <sheetViews>
    <sheetView showGridLines="0" zoomScaleNormal="100" workbookViewId="0">
      <pane ySplit="10" topLeftCell="A11" activePane="bottomLeft" state="frozen"/>
      <selection pane="bottomLeft" activeCell="L537" sqref="L537"/>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7" width="10.88671875" style="11" customWidth="1"/>
    <col min="8" max="8" width="10.5546875" style="11" customWidth="1"/>
    <col min="9" max="9" width="29" style="2" customWidth="1"/>
    <col min="10" max="10" width="52.77734375" style="2" customWidth="1"/>
    <col min="11" max="11" width="11.21875" style="1" bestFit="1" customWidth="1"/>
    <col min="12" max="12" width="8.77734375" style="11"/>
    <col min="13" max="13" width="14.44140625" style="76" customWidth="1"/>
    <col min="14" max="16384" width="8.77734375" style="1"/>
  </cols>
  <sheetData>
    <row r="1" spans="1:13" ht="13.05" customHeight="1" x14ac:dyDescent="0.25">
      <c r="A1" s="143" t="s">
        <v>110</v>
      </c>
      <c r="B1" s="144"/>
      <c r="C1" s="144"/>
      <c r="D1" s="144"/>
      <c r="E1" s="144"/>
      <c r="F1" s="144"/>
      <c r="G1" s="144"/>
      <c r="H1" s="144"/>
      <c r="I1" s="144"/>
      <c r="J1" s="144"/>
      <c r="K1" s="144"/>
      <c r="L1" s="144"/>
      <c r="M1" s="145"/>
    </row>
    <row r="2" spans="1:13" ht="7.5" customHeight="1" x14ac:dyDescent="0.3"/>
    <row r="3" spans="1:13" x14ac:dyDescent="0.3">
      <c r="A3" s="3" t="s">
        <v>19</v>
      </c>
      <c r="B3" s="169" t="s">
        <v>62</v>
      </c>
      <c r="C3" s="169"/>
      <c r="D3" s="169"/>
      <c r="E3" s="169"/>
      <c r="F3" s="169"/>
      <c r="G3" s="169"/>
      <c r="H3" s="169"/>
      <c r="I3" s="169"/>
      <c r="J3" s="4" t="s">
        <v>23</v>
      </c>
      <c r="K3" s="65">
        <f>'DS1 Statistics'!B5</f>
        <v>2143</v>
      </c>
      <c r="L3" s="14"/>
    </row>
    <row r="4" spans="1:13" x14ac:dyDescent="0.3">
      <c r="A4" s="3" t="s">
        <v>20</v>
      </c>
      <c r="B4" s="168" t="str">
        <f>'DS1 Statistics'!B3</f>
        <v xml:space="preserve">Tuath Housing </v>
      </c>
      <c r="C4" s="168"/>
      <c r="D4" s="168"/>
      <c r="E4" s="168"/>
      <c r="F4" s="168"/>
      <c r="G4" s="168"/>
      <c r="H4" s="168"/>
      <c r="I4" s="168"/>
      <c r="J4" s="4" t="s">
        <v>24</v>
      </c>
      <c r="K4" s="66">
        <f>'DS1 Statistics'!B7</f>
        <v>2.16</v>
      </c>
      <c r="L4" s="14"/>
    </row>
    <row r="5" spans="1:13" x14ac:dyDescent="0.3">
      <c r="A5" s="3" t="s">
        <v>21</v>
      </c>
      <c r="B5" s="169" t="s">
        <v>277</v>
      </c>
      <c r="C5" s="169"/>
      <c r="D5" s="169"/>
      <c r="E5" s="169"/>
      <c r="F5" s="169"/>
      <c r="G5" s="169"/>
      <c r="H5" s="169"/>
      <c r="I5" s="169"/>
      <c r="J5" s="7" t="s">
        <v>25</v>
      </c>
      <c r="K5" s="9">
        <f>K3*K4</f>
        <v>4628.88</v>
      </c>
      <c r="L5" s="14"/>
    </row>
    <row r="6" spans="1:13" x14ac:dyDescent="0.3">
      <c r="A6" s="170" t="s">
        <v>2040</v>
      </c>
      <c r="B6" s="171"/>
      <c r="C6" s="171"/>
      <c r="D6" s="171"/>
      <c r="E6" s="171"/>
      <c r="F6" s="171"/>
      <c r="G6" s="171"/>
      <c r="H6" s="171"/>
      <c r="I6" s="172"/>
      <c r="J6" s="4" t="s">
        <v>26</v>
      </c>
      <c r="K6" s="10">
        <f>K5*L6</f>
        <v>2545.8840000000005</v>
      </c>
      <c r="L6" s="67">
        <f>'DS1 Statistics'!C27</f>
        <v>0.55000000000000004</v>
      </c>
    </row>
    <row r="7" spans="1:13" x14ac:dyDescent="0.3">
      <c r="A7" s="173"/>
      <c r="B7" s="174"/>
      <c r="C7" s="174"/>
      <c r="D7" s="174"/>
      <c r="E7" s="174"/>
      <c r="F7" s="174"/>
      <c r="G7" s="174"/>
      <c r="H7" s="174"/>
      <c r="I7" s="175"/>
      <c r="J7" s="4" t="s">
        <v>2039</v>
      </c>
      <c r="K7" s="10">
        <f>K5*L7</f>
        <v>231.44400000000002</v>
      </c>
      <c r="L7" s="67">
        <f>'DS1 Statistics'!C28</f>
        <v>0.05</v>
      </c>
    </row>
    <row r="8" spans="1:13" x14ac:dyDescent="0.3">
      <c r="A8" s="176"/>
      <c r="B8" s="177"/>
      <c r="C8" s="177"/>
      <c r="D8" s="177"/>
      <c r="E8" s="177"/>
      <c r="F8" s="177"/>
      <c r="G8" s="177"/>
      <c r="H8" s="177"/>
      <c r="I8" s="178"/>
      <c r="J8" s="4" t="s">
        <v>2099</v>
      </c>
      <c r="K8" s="10">
        <f>K5*L8</f>
        <v>1851.5520000000001</v>
      </c>
      <c r="L8" s="67">
        <f>'DS1 Statistics'!C29</f>
        <v>0.4</v>
      </c>
    </row>
    <row r="9" spans="1:13" x14ac:dyDescent="0.3">
      <c r="C9" s="167" t="s">
        <v>28</v>
      </c>
      <c r="D9" s="167"/>
      <c r="E9" s="13"/>
      <c r="F9" s="13"/>
      <c r="G9" s="13"/>
    </row>
    <row r="10" spans="1:13" x14ac:dyDescent="0.3">
      <c r="A10" s="5" t="s">
        <v>0</v>
      </c>
      <c r="B10" s="5" t="s">
        <v>6</v>
      </c>
      <c r="C10" s="12" t="s">
        <v>27</v>
      </c>
      <c r="D10" s="12" t="s">
        <v>22</v>
      </c>
      <c r="E10" s="12" t="s">
        <v>27</v>
      </c>
      <c r="F10" s="123" t="s">
        <v>29</v>
      </c>
      <c r="G10" s="12" t="s">
        <v>30</v>
      </c>
      <c r="H10" s="12" t="s">
        <v>1</v>
      </c>
      <c r="I10" s="6" t="s">
        <v>3</v>
      </c>
      <c r="J10" s="6" t="s">
        <v>4</v>
      </c>
      <c r="K10" s="5" t="s">
        <v>2</v>
      </c>
      <c r="L10" s="12" t="s">
        <v>31</v>
      </c>
      <c r="M10" s="77" t="s">
        <v>32</v>
      </c>
    </row>
    <row r="11" spans="1:13" ht="52.8" x14ac:dyDescent="0.3">
      <c r="A11" s="81" t="s">
        <v>310</v>
      </c>
      <c r="B11" s="81">
        <v>16006</v>
      </c>
      <c r="C11" s="81"/>
      <c r="D11" s="81"/>
      <c r="E11" s="130">
        <v>5.8462854698417225E-3</v>
      </c>
      <c r="F11" s="131">
        <f>$K$6*E11</f>
        <v>14.883964637102526</v>
      </c>
      <c r="G11" s="128">
        <v>1</v>
      </c>
      <c r="H11" s="132">
        <f>F11*G11</f>
        <v>14.883964637102526</v>
      </c>
      <c r="I11" s="82" t="s">
        <v>767</v>
      </c>
      <c r="J11" s="82" t="s">
        <v>1278</v>
      </c>
      <c r="K11" s="81" t="s">
        <v>8</v>
      </c>
      <c r="L11" s="111"/>
      <c r="M11" s="78">
        <f>H11*L11</f>
        <v>0</v>
      </c>
    </row>
    <row r="12" spans="1:13" ht="52.8" x14ac:dyDescent="0.3">
      <c r="A12" s="81" t="s">
        <v>310</v>
      </c>
      <c r="B12" s="81">
        <v>16007</v>
      </c>
      <c r="C12" s="81"/>
      <c r="D12" s="81"/>
      <c r="E12" s="130">
        <v>5.8462854698417225E-3</v>
      </c>
      <c r="F12" s="131">
        <f t="shared" ref="F12:F75" si="0">$K$6*E12</f>
        <v>14.883964637102526</v>
      </c>
      <c r="G12" s="128">
        <v>1</v>
      </c>
      <c r="H12" s="132">
        <f t="shared" ref="H12:H75" si="1">F12*G12</f>
        <v>14.883964637102526</v>
      </c>
      <c r="I12" s="82" t="s">
        <v>768</v>
      </c>
      <c r="J12" s="82" t="s">
        <v>1279</v>
      </c>
      <c r="K12" s="81" t="s">
        <v>8</v>
      </c>
      <c r="L12" s="111"/>
      <c r="M12" s="78">
        <f t="shared" ref="M12:M75" si="2">H12*L12</f>
        <v>0</v>
      </c>
    </row>
    <row r="13" spans="1:13" ht="26.4" x14ac:dyDescent="0.3">
      <c r="A13" s="81" t="s">
        <v>310</v>
      </c>
      <c r="B13" s="81">
        <v>16008</v>
      </c>
      <c r="C13" s="81"/>
      <c r="D13" s="81"/>
      <c r="E13" s="130">
        <v>1.2833309567945245E-3</v>
      </c>
      <c r="F13" s="131">
        <f t="shared" si="0"/>
        <v>3.2672117496078719</v>
      </c>
      <c r="G13" s="128">
        <v>1</v>
      </c>
      <c r="H13" s="132">
        <f t="shared" si="1"/>
        <v>3.2672117496078719</v>
      </c>
      <c r="I13" s="82" t="s">
        <v>769</v>
      </c>
      <c r="J13" s="82" t="s">
        <v>1280</v>
      </c>
      <c r="K13" s="81" t="s">
        <v>8</v>
      </c>
      <c r="L13" s="111"/>
      <c r="M13" s="78">
        <f t="shared" si="2"/>
        <v>0</v>
      </c>
    </row>
    <row r="14" spans="1:13" ht="26.4" x14ac:dyDescent="0.3">
      <c r="A14" s="81" t="s">
        <v>310</v>
      </c>
      <c r="B14" s="81">
        <v>16009</v>
      </c>
      <c r="C14" s="81"/>
      <c r="D14" s="81"/>
      <c r="E14" s="130">
        <v>1.2833309567945245E-3</v>
      </c>
      <c r="F14" s="131">
        <f t="shared" si="0"/>
        <v>3.2672117496078719</v>
      </c>
      <c r="G14" s="128">
        <v>1</v>
      </c>
      <c r="H14" s="132">
        <f t="shared" si="1"/>
        <v>3.2672117496078719</v>
      </c>
      <c r="I14" s="82" t="s">
        <v>770</v>
      </c>
      <c r="J14" s="82" t="s">
        <v>1281</v>
      </c>
      <c r="K14" s="81" t="s">
        <v>8</v>
      </c>
      <c r="L14" s="111"/>
      <c r="M14" s="78">
        <f t="shared" si="2"/>
        <v>0</v>
      </c>
    </row>
    <row r="15" spans="1:13" ht="26.4" x14ac:dyDescent="0.3">
      <c r="A15" s="81" t="s">
        <v>310</v>
      </c>
      <c r="B15" s="81">
        <v>16010</v>
      </c>
      <c r="C15" s="81"/>
      <c r="D15" s="81"/>
      <c r="E15" s="130">
        <v>1.1407386282617994E-3</v>
      </c>
      <c r="F15" s="131">
        <f t="shared" si="0"/>
        <v>2.9041882218736634</v>
      </c>
      <c r="G15" s="128">
        <v>1</v>
      </c>
      <c r="H15" s="132">
        <f t="shared" si="1"/>
        <v>2.9041882218736634</v>
      </c>
      <c r="I15" s="82" t="s">
        <v>771</v>
      </c>
      <c r="J15" s="82" t="s">
        <v>1282</v>
      </c>
      <c r="K15" s="81" t="s">
        <v>8</v>
      </c>
      <c r="L15" s="111"/>
      <c r="M15" s="78">
        <f t="shared" si="2"/>
        <v>0</v>
      </c>
    </row>
    <row r="16" spans="1:13" ht="26.4" x14ac:dyDescent="0.3">
      <c r="A16" s="81" t="s">
        <v>310</v>
      </c>
      <c r="B16" s="81">
        <v>16011</v>
      </c>
      <c r="C16" s="81"/>
      <c r="D16" s="81"/>
      <c r="E16" s="130">
        <v>1.1407386282617994E-3</v>
      </c>
      <c r="F16" s="131">
        <f t="shared" si="0"/>
        <v>2.9041882218736634</v>
      </c>
      <c r="G16" s="128">
        <v>1</v>
      </c>
      <c r="H16" s="132">
        <f t="shared" si="1"/>
        <v>2.9041882218736634</v>
      </c>
      <c r="I16" s="82" t="s">
        <v>772</v>
      </c>
      <c r="J16" s="82" t="s">
        <v>1283</v>
      </c>
      <c r="K16" s="81" t="s">
        <v>8</v>
      </c>
      <c r="L16" s="111"/>
      <c r="M16" s="78">
        <f t="shared" si="2"/>
        <v>0</v>
      </c>
    </row>
    <row r="17" spans="1:13" ht="52.8" x14ac:dyDescent="0.3">
      <c r="A17" s="81" t="s">
        <v>310</v>
      </c>
      <c r="B17" s="81">
        <v>16012</v>
      </c>
      <c r="C17" s="81"/>
      <c r="D17" s="81"/>
      <c r="E17" s="130">
        <v>5.8462854698417225E-3</v>
      </c>
      <c r="F17" s="131">
        <f t="shared" si="0"/>
        <v>14.883964637102526</v>
      </c>
      <c r="G17" s="128">
        <v>1</v>
      </c>
      <c r="H17" s="132">
        <f t="shared" si="1"/>
        <v>14.883964637102526</v>
      </c>
      <c r="I17" s="82" t="s">
        <v>773</v>
      </c>
      <c r="J17" s="82" t="s">
        <v>1278</v>
      </c>
      <c r="K17" s="81" t="s">
        <v>8</v>
      </c>
      <c r="L17" s="111"/>
      <c r="M17" s="78">
        <f t="shared" si="2"/>
        <v>0</v>
      </c>
    </row>
    <row r="18" spans="1:13" ht="52.8" x14ac:dyDescent="0.3">
      <c r="A18" s="81" t="s">
        <v>310</v>
      </c>
      <c r="B18" s="81">
        <v>16013</v>
      </c>
      <c r="C18" s="81"/>
      <c r="D18" s="81"/>
      <c r="E18" s="130">
        <v>5.8462854698417225E-3</v>
      </c>
      <c r="F18" s="131">
        <f t="shared" si="0"/>
        <v>14.883964637102526</v>
      </c>
      <c r="G18" s="128">
        <v>1</v>
      </c>
      <c r="H18" s="132">
        <f t="shared" si="1"/>
        <v>14.883964637102526</v>
      </c>
      <c r="I18" s="82" t="s">
        <v>774</v>
      </c>
      <c r="J18" s="82" t="s">
        <v>1279</v>
      </c>
      <c r="K18" s="81" t="s">
        <v>8</v>
      </c>
      <c r="L18" s="111"/>
      <c r="M18" s="78">
        <f t="shared" si="2"/>
        <v>0</v>
      </c>
    </row>
    <row r="19" spans="1:13" ht="26.4" x14ac:dyDescent="0.3">
      <c r="A19" s="81" t="s">
        <v>311</v>
      </c>
      <c r="B19" s="81" t="s">
        <v>323</v>
      </c>
      <c r="C19" s="81"/>
      <c r="D19" s="81"/>
      <c r="E19" s="130">
        <v>4.8481391701126484E-3</v>
      </c>
      <c r="F19" s="131">
        <f t="shared" si="0"/>
        <v>12.342799942963072</v>
      </c>
      <c r="G19" s="128">
        <v>1</v>
      </c>
      <c r="H19" s="132">
        <f t="shared" si="1"/>
        <v>12.342799942963072</v>
      </c>
      <c r="I19" s="82" t="s">
        <v>775</v>
      </c>
      <c r="J19" s="82" t="s">
        <v>1284</v>
      </c>
      <c r="K19" s="81" t="s">
        <v>8</v>
      </c>
      <c r="L19" s="111"/>
      <c r="M19" s="78">
        <f t="shared" si="2"/>
        <v>0</v>
      </c>
    </row>
    <row r="20" spans="1:13" ht="26.4" x14ac:dyDescent="0.3">
      <c r="A20" s="81" t="s">
        <v>311</v>
      </c>
      <c r="B20" s="81" t="s">
        <v>324</v>
      </c>
      <c r="C20" s="81"/>
      <c r="D20" s="81"/>
      <c r="E20" s="130">
        <v>1.7111079423926994E-3</v>
      </c>
      <c r="F20" s="131">
        <f t="shared" si="0"/>
        <v>4.3562823328104958</v>
      </c>
      <c r="G20" s="128">
        <v>1</v>
      </c>
      <c r="H20" s="132">
        <f t="shared" si="1"/>
        <v>4.3562823328104958</v>
      </c>
      <c r="I20" s="82" t="s">
        <v>776</v>
      </c>
      <c r="J20" s="82" t="s">
        <v>1285</v>
      </c>
      <c r="K20" s="81" t="s">
        <v>8</v>
      </c>
      <c r="L20" s="111"/>
      <c r="M20" s="78">
        <f t="shared" si="2"/>
        <v>0</v>
      </c>
    </row>
    <row r="21" spans="1:13" ht="26.4" x14ac:dyDescent="0.3">
      <c r="A21" s="81" t="s">
        <v>311</v>
      </c>
      <c r="B21" s="81" t="s">
        <v>325</v>
      </c>
      <c r="C21" s="81"/>
      <c r="D21" s="81"/>
      <c r="E21" s="130">
        <v>1.7111079423926994E-3</v>
      </c>
      <c r="F21" s="131">
        <f t="shared" si="0"/>
        <v>4.3562823328104958</v>
      </c>
      <c r="G21" s="128">
        <v>3</v>
      </c>
      <c r="H21" s="132">
        <f t="shared" si="1"/>
        <v>13.068846998431487</v>
      </c>
      <c r="I21" s="82" t="s">
        <v>777</v>
      </c>
      <c r="J21" s="82" t="s">
        <v>1286</v>
      </c>
      <c r="K21" s="81" t="s">
        <v>7</v>
      </c>
      <c r="L21" s="111"/>
      <c r="M21" s="78">
        <f t="shared" si="2"/>
        <v>0</v>
      </c>
    </row>
    <row r="22" spans="1:13" ht="26.4" x14ac:dyDescent="0.3">
      <c r="A22" s="81" t="s">
        <v>311</v>
      </c>
      <c r="B22" s="81" t="s">
        <v>326</v>
      </c>
      <c r="C22" s="81"/>
      <c r="D22" s="81"/>
      <c r="E22" s="130">
        <v>2.7092542421217739E-3</v>
      </c>
      <c r="F22" s="131">
        <f t="shared" si="0"/>
        <v>6.8974470269499513</v>
      </c>
      <c r="G22" s="128">
        <v>3</v>
      </c>
      <c r="H22" s="132">
        <f t="shared" si="1"/>
        <v>20.692341080849854</v>
      </c>
      <c r="I22" s="82" t="s">
        <v>778</v>
      </c>
      <c r="J22" s="82" t="s">
        <v>1287</v>
      </c>
      <c r="K22" s="81" t="s">
        <v>7</v>
      </c>
      <c r="L22" s="111"/>
      <c r="M22" s="78">
        <f t="shared" si="2"/>
        <v>0</v>
      </c>
    </row>
    <row r="23" spans="1:13" ht="26.4" x14ac:dyDescent="0.3">
      <c r="A23" s="81" t="s">
        <v>311</v>
      </c>
      <c r="B23" s="81" t="s">
        <v>327</v>
      </c>
      <c r="C23" s="81"/>
      <c r="D23" s="81"/>
      <c r="E23" s="130">
        <v>1.5685156138599743E-3</v>
      </c>
      <c r="F23" s="131">
        <f t="shared" si="0"/>
        <v>3.9932588050762874</v>
      </c>
      <c r="G23" s="128">
        <v>3</v>
      </c>
      <c r="H23" s="132">
        <f t="shared" si="1"/>
        <v>11.979776415228862</v>
      </c>
      <c r="I23" s="82" t="s">
        <v>779</v>
      </c>
      <c r="J23" s="82" t="s">
        <v>1288</v>
      </c>
      <c r="K23" s="81" t="s">
        <v>7</v>
      </c>
      <c r="L23" s="111"/>
      <c r="M23" s="78">
        <f t="shared" si="2"/>
        <v>0</v>
      </c>
    </row>
    <row r="24" spans="1:13" ht="39.6" x14ac:dyDescent="0.3">
      <c r="A24" s="81" t="s">
        <v>311</v>
      </c>
      <c r="B24" s="81" t="s">
        <v>328</v>
      </c>
      <c r="C24" s="81"/>
      <c r="D24" s="81"/>
      <c r="E24" s="130">
        <v>1.5685156138599743E-3</v>
      </c>
      <c r="F24" s="131">
        <f t="shared" si="0"/>
        <v>3.9932588050762874</v>
      </c>
      <c r="G24" s="128">
        <v>1</v>
      </c>
      <c r="H24" s="132">
        <f t="shared" si="1"/>
        <v>3.9932588050762874</v>
      </c>
      <c r="I24" s="82" t="s">
        <v>780</v>
      </c>
      <c r="J24" s="82" t="s">
        <v>1289</v>
      </c>
      <c r="K24" s="81" t="s">
        <v>8</v>
      </c>
      <c r="L24" s="111"/>
      <c r="M24" s="78">
        <f t="shared" si="2"/>
        <v>0</v>
      </c>
    </row>
    <row r="25" spans="1:13" ht="39.6" x14ac:dyDescent="0.3">
      <c r="A25" s="81" t="s">
        <v>9</v>
      </c>
      <c r="B25" s="81" t="s">
        <v>329</v>
      </c>
      <c r="C25" s="81"/>
      <c r="D25" s="81"/>
      <c r="E25" s="130">
        <v>1.4259232853272493E-4</v>
      </c>
      <c r="F25" s="131">
        <f t="shared" si="0"/>
        <v>0.36302352773420793</v>
      </c>
      <c r="G25" s="128">
        <v>1</v>
      </c>
      <c r="H25" s="132">
        <f t="shared" si="1"/>
        <v>0.36302352773420793</v>
      </c>
      <c r="I25" s="82" t="s">
        <v>781</v>
      </c>
      <c r="J25" s="82" t="s">
        <v>1290</v>
      </c>
      <c r="K25" s="81" t="s">
        <v>8</v>
      </c>
      <c r="L25" s="111"/>
      <c r="M25" s="78">
        <f t="shared" si="2"/>
        <v>0</v>
      </c>
    </row>
    <row r="26" spans="1:13" ht="39.6" x14ac:dyDescent="0.3">
      <c r="A26" s="81" t="s">
        <v>9</v>
      </c>
      <c r="B26" s="81" t="s">
        <v>330</v>
      </c>
      <c r="C26" s="81"/>
      <c r="D26" s="81"/>
      <c r="E26" s="130">
        <v>1.4259232853272493E-4</v>
      </c>
      <c r="F26" s="131">
        <f t="shared" si="0"/>
        <v>0.36302352773420793</v>
      </c>
      <c r="G26" s="128">
        <v>1</v>
      </c>
      <c r="H26" s="132">
        <f t="shared" si="1"/>
        <v>0.36302352773420793</v>
      </c>
      <c r="I26" s="82" t="s">
        <v>782</v>
      </c>
      <c r="J26" s="82" t="s">
        <v>1291</v>
      </c>
      <c r="K26" s="81" t="s">
        <v>8</v>
      </c>
      <c r="L26" s="111"/>
      <c r="M26" s="78">
        <f t="shared" si="2"/>
        <v>0</v>
      </c>
    </row>
    <row r="27" spans="1:13" ht="39.6" x14ac:dyDescent="0.3">
      <c r="A27" s="81" t="s">
        <v>9</v>
      </c>
      <c r="B27" s="81" t="s">
        <v>331</v>
      </c>
      <c r="C27" s="81"/>
      <c r="D27" s="81"/>
      <c r="E27" s="130">
        <v>1.4259232853272493E-4</v>
      </c>
      <c r="F27" s="131">
        <f t="shared" si="0"/>
        <v>0.36302352773420793</v>
      </c>
      <c r="G27" s="128">
        <v>1</v>
      </c>
      <c r="H27" s="132">
        <f t="shared" si="1"/>
        <v>0.36302352773420793</v>
      </c>
      <c r="I27" s="82" t="s">
        <v>783</v>
      </c>
      <c r="J27" s="82" t="s">
        <v>1292</v>
      </c>
      <c r="K27" s="81" t="s">
        <v>8</v>
      </c>
      <c r="L27" s="111"/>
      <c r="M27" s="78">
        <f t="shared" si="2"/>
        <v>0</v>
      </c>
    </row>
    <row r="28" spans="1:13" ht="39.6" x14ac:dyDescent="0.3">
      <c r="A28" s="81" t="s">
        <v>9</v>
      </c>
      <c r="B28" s="81" t="s">
        <v>332</v>
      </c>
      <c r="C28" s="81"/>
      <c r="D28" s="81"/>
      <c r="E28" s="130">
        <v>2.8518465706544986E-4</v>
      </c>
      <c r="F28" s="131">
        <f t="shared" si="0"/>
        <v>0.72604705546841586</v>
      </c>
      <c r="G28" s="128">
        <v>1</v>
      </c>
      <c r="H28" s="132">
        <f t="shared" si="1"/>
        <v>0.72604705546841586</v>
      </c>
      <c r="I28" s="82" t="s">
        <v>784</v>
      </c>
      <c r="J28" s="82" t="s">
        <v>1293</v>
      </c>
      <c r="K28" s="81" t="s">
        <v>8</v>
      </c>
      <c r="L28" s="111"/>
      <c r="M28" s="78">
        <f t="shared" si="2"/>
        <v>0</v>
      </c>
    </row>
    <row r="29" spans="1:13" ht="52.8" x14ac:dyDescent="0.3">
      <c r="A29" s="81" t="s">
        <v>9</v>
      </c>
      <c r="B29" s="81" t="s">
        <v>333</v>
      </c>
      <c r="C29" s="81"/>
      <c r="D29" s="81"/>
      <c r="E29" s="130">
        <v>4.2777698559817484E-4</v>
      </c>
      <c r="F29" s="131">
        <f t="shared" si="0"/>
        <v>1.089070583202624</v>
      </c>
      <c r="G29" s="128">
        <v>1</v>
      </c>
      <c r="H29" s="132">
        <f t="shared" si="1"/>
        <v>1.089070583202624</v>
      </c>
      <c r="I29" s="82" t="s">
        <v>785</v>
      </c>
      <c r="J29" s="82" t="s">
        <v>1294</v>
      </c>
      <c r="K29" s="81" t="s">
        <v>8</v>
      </c>
      <c r="L29" s="111"/>
      <c r="M29" s="78">
        <f t="shared" si="2"/>
        <v>0</v>
      </c>
    </row>
    <row r="30" spans="1:13" ht="26.4" x14ac:dyDescent="0.3">
      <c r="A30" s="81" t="s">
        <v>9</v>
      </c>
      <c r="B30" s="81" t="s">
        <v>334</v>
      </c>
      <c r="C30" s="81"/>
      <c r="D30" s="81"/>
      <c r="E30" s="130">
        <v>1.8537002709254242E-3</v>
      </c>
      <c r="F30" s="131">
        <f t="shared" si="0"/>
        <v>4.7193058605447034</v>
      </c>
      <c r="G30" s="128">
        <v>1</v>
      </c>
      <c r="H30" s="132">
        <f t="shared" si="1"/>
        <v>4.7193058605447034</v>
      </c>
      <c r="I30" s="82" t="s">
        <v>786</v>
      </c>
      <c r="J30" s="82" t="s">
        <v>1295</v>
      </c>
      <c r="K30" s="81" t="s">
        <v>8</v>
      </c>
      <c r="L30" s="111"/>
      <c r="M30" s="78">
        <f t="shared" si="2"/>
        <v>0</v>
      </c>
    </row>
    <row r="31" spans="1:13" ht="26.4" x14ac:dyDescent="0.3">
      <c r="A31" s="81" t="s">
        <v>9</v>
      </c>
      <c r="B31" s="81" t="s">
        <v>335</v>
      </c>
      <c r="C31" s="81"/>
      <c r="D31" s="81"/>
      <c r="E31" s="130">
        <v>5.7036931413089972E-4</v>
      </c>
      <c r="F31" s="131">
        <f t="shared" si="0"/>
        <v>1.4520941109368317</v>
      </c>
      <c r="G31" s="128">
        <v>1</v>
      </c>
      <c r="H31" s="132">
        <f t="shared" si="1"/>
        <v>1.4520941109368317</v>
      </c>
      <c r="I31" s="82" t="s">
        <v>787</v>
      </c>
      <c r="J31" s="82" t="s">
        <v>1296</v>
      </c>
      <c r="K31" s="81" t="s">
        <v>8</v>
      </c>
      <c r="L31" s="111"/>
      <c r="M31" s="78">
        <f t="shared" si="2"/>
        <v>0</v>
      </c>
    </row>
    <row r="32" spans="1:13" ht="39.6" x14ac:dyDescent="0.3">
      <c r="A32" s="81" t="s">
        <v>9</v>
      </c>
      <c r="B32" s="81" t="s">
        <v>336</v>
      </c>
      <c r="C32" s="81"/>
      <c r="D32" s="81"/>
      <c r="E32" s="130">
        <v>7.129616426636247E-4</v>
      </c>
      <c r="F32" s="131">
        <f t="shared" si="0"/>
        <v>1.8151176386710399</v>
      </c>
      <c r="G32" s="128">
        <v>1</v>
      </c>
      <c r="H32" s="132">
        <f t="shared" si="1"/>
        <v>1.8151176386710399</v>
      </c>
      <c r="I32" s="82" t="s">
        <v>788</v>
      </c>
      <c r="J32" s="82" t="s">
        <v>1297</v>
      </c>
      <c r="K32" s="81" t="s">
        <v>8</v>
      </c>
      <c r="L32" s="111"/>
      <c r="M32" s="78">
        <f t="shared" si="2"/>
        <v>0</v>
      </c>
    </row>
    <row r="33" spans="1:13" ht="66" x14ac:dyDescent="0.3">
      <c r="A33" s="81" t="s">
        <v>9</v>
      </c>
      <c r="B33" s="81" t="s">
        <v>337</v>
      </c>
      <c r="C33" s="81"/>
      <c r="D33" s="81"/>
      <c r="E33" s="130">
        <v>9.9814629972907456E-4</v>
      </c>
      <c r="F33" s="131">
        <f t="shared" si="0"/>
        <v>2.5411646941394559</v>
      </c>
      <c r="G33" s="128">
        <v>1</v>
      </c>
      <c r="H33" s="132">
        <f t="shared" si="1"/>
        <v>2.5411646941394559</v>
      </c>
      <c r="I33" s="82" t="s">
        <v>789</v>
      </c>
      <c r="J33" s="82" t="s">
        <v>1298</v>
      </c>
      <c r="K33" s="81" t="s">
        <v>8</v>
      </c>
      <c r="L33" s="111"/>
      <c r="M33" s="78">
        <f t="shared" si="2"/>
        <v>0</v>
      </c>
    </row>
    <row r="34" spans="1:13" ht="39.6" x14ac:dyDescent="0.3">
      <c r="A34" s="81" t="s">
        <v>9</v>
      </c>
      <c r="B34" s="81" t="s">
        <v>338</v>
      </c>
      <c r="C34" s="81"/>
      <c r="D34" s="81"/>
      <c r="E34" s="130">
        <v>1.8537002709254242E-3</v>
      </c>
      <c r="F34" s="131">
        <f t="shared" si="0"/>
        <v>4.7193058605447034</v>
      </c>
      <c r="G34" s="128">
        <v>1</v>
      </c>
      <c r="H34" s="132">
        <f t="shared" si="1"/>
        <v>4.7193058605447034</v>
      </c>
      <c r="I34" s="82" t="s">
        <v>790</v>
      </c>
      <c r="J34" s="82" t="s">
        <v>1299</v>
      </c>
      <c r="K34" s="81" t="s">
        <v>8</v>
      </c>
      <c r="L34" s="111"/>
      <c r="M34" s="78">
        <f t="shared" si="2"/>
        <v>0</v>
      </c>
    </row>
    <row r="35" spans="1:13" ht="52.8" x14ac:dyDescent="0.3">
      <c r="A35" s="81" t="s">
        <v>9</v>
      </c>
      <c r="B35" s="81" t="s">
        <v>339</v>
      </c>
      <c r="C35" s="81"/>
      <c r="D35" s="81"/>
      <c r="E35" s="130">
        <v>1.8537002709254242E-3</v>
      </c>
      <c r="F35" s="131">
        <f t="shared" si="0"/>
        <v>4.7193058605447034</v>
      </c>
      <c r="G35" s="128">
        <v>1</v>
      </c>
      <c r="H35" s="132">
        <f t="shared" si="1"/>
        <v>4.7193058605447034</v>
      </c>
      <c r="I35" s="82" t="s">
        <v>791</v>
      </c>
      <c r="J35" s="82" t="s">
        <v>1300</v>
      </c>
      <c r="K35" s="81" t="s">
        <v>8</v>
      </c>
      <c r="L35" s="111"/>
      <c r="M35" s="78">
        <f t="shared" si="2"/>
        <v>0</v>
      </c>
    </row>
    <row r="36" spans="1:13" ht="26.4" x14ac:dyDescent="0.3">
      <c r="A36" s="81" t="s">
        <v>9</v>
      </c>
      <c r="B36" s="81" t="s">
        <v>340</v>
      </c>
      <c r="C36" s="81"/>
      <c r="D36" s="81"/>
      <c r="E36" s="130">
        <v>1.8537002709254242E-3</v>
      </c>
      <c r="F36" s="131">
        <f t="shared" si="0"/>
        <v>4.7193058605447034</v>
      </c>
      <c r="G36" s="128">
        <v>1</v>
      </c>
      <c r="H36" s="132">
        <f t="shared" si="1"/>
        <v>4.7193058605447034</v>
      </c>
      <c r="I36" s="82" t="s">
        <v>792</v>
      </c>
      <c r="J36" s="82" t="s">
        <v>1301</v>
      </c>
      <c r="K36" s="81" t="s">
        <v>8</v>
      </c>
      <c r="L36" s="111"/>
      <c r="M36" s="78">
        <f t="shared" si="2"/>
        <v>0</v>
      </c>
    </row>
    <row r="37" spans="1:13" ht="39.6" x14ac:dyDescent="0.3">
      <c r="A37" s="81" t="s">
        <v>9</v>
      </c>
      <c r="B37" s="81" t="s">
        <v>341</v>
      </c>
      <c r="C37" s="81"/>
      <c r="D37" s="81"/>
      <c r="E37" s="130">
        <v>2.9944388991872237E-3</v>
      </c>
      <c r="F37" s="131">
        <f t="shared" si="0"/>
        <v>7.6234940824183672</v>
      </c>
      <c r="G37" s="128">
        <v>1</v>
      </c>
      <c r="H37" s="132">
        <f t="shared" si="1"/>
        <v>7.6234940824183672</v>
      </c>
      <c r="I37" s="82" t="s">
        <v>793</v>
      </c>
      <c r="J37" s="82" t="s">
        <v>1302</v>
      </c>
      <c r="K37" s="81" t="s">
        <v>8</v>
      </c>
      <c r="L37" s="111"/>
      <c r="M37" s="78">
        <f t="shared" si="2"/>
        <v>0</v>
      </c>
    </row>
    <row r="38" spans="1:13" ht="66" x14ac:dyDescent="0.3">
      <c r="A38" s="81" t="s">
        <v>9</v>
      </c>
      <c r="B38" s="81" t="s">
        <v>342</v>
      </c>
      <c r="C38" s="81"/>
      <c r="D38" s="81"/>
      <c r="E38" s="130">
        <v>8.5555397119634969E-4</v>
      </c>
      <c r="F38" s="131">
        <f t="shared" si="0"/>
        <v>2.1781411664052479</v>
      </c>
      <c r="G38" s="128">
        <v>1</v>
      </c>
      <c r="H38" s="132">
        <f t="shared" si="1"/>
        <v>2.1781411664052479</v>
      </c>
      <c r="I38" s="82" t="s">
        <v>794</v>
      </c>
      <c r="J38" s="82" t="s">
        <v>1303</v>
      </c>
      <c r="K38" s="81" t="s">
        <v>8</v>
      </c>
      <c r="L38" s="111"/>
      <c r="M38" s="78">
        <f t="shared" si="2"/>
        <v>0</v>
      </c>
    </row>
    <row r="39" spans="1:13" ht="39.6" x14ac:dyDescent="0.3">
      <c r="A39" s="81" t="s">
        <v>9</v>
      </c>
      <c r="B39" s="81" t="s">
        <v>343</v>
      </c>
      <c r="C39" s="81"/>
      <c r="D39" s="81"/>
      <c r="E39" s="130">
        <v>8.5555397119634969E-4</v>
      </c>
      <c r="F39" s="131">
        <f t="shared" si="0"/>
        <v>2.1781411664052479</v>
      </c>
      <c r="G39" s="128">
        <v>1</v>
      </c>
      <c r="H39" s="132">
        <f t="shared" si="1"/>
        <v>2.1781411664052479</v>
      </c>
      <c r="I39" s="82" t="s">
        <v>795</v>
      </c>
      <c r="J39" s="82" t="s">
        <v>1304</v>
      </c>
      <c r="K39" s="81" t="s">
        <v>8</v>
      </c>
      <c r="L39" s="111"/>
      <c r="M39" s="78">
        <f t="shared" si="2"/>
        <v>0</v>
      </c>
    </row>
    <row r="40" spans="1:13" ht="26.4" x14ac:dyDescent="0.3">
      <c r="A40" s="81" t="s">
        <v>9</v>
      </c>
      <c r="B40" s="81" t="s">
        <v>344</v>
      </c>
      <c r="C40" s="81"/>
      <c r="D40" s="81"/>
      <c r="E40" s="130">
        <v>1.8537002709254242E-3</v>
      </c>
      <c r="F40" s="131">
        <f t="shared" si="0"/>
        <v>4.7193058605447034</v>
      </c>
      <c r="G40" s="128">
        <v>1</v>
      </c>
      <c r="H40" s="132">
        <f t="shared" si="1"/>
        <v>4.7193058605447034</v>
      </c>
      <c r="I40" s="82" t="s">
        <v>796</v>
      </c>
      <c r="J40" s="82" t="s">
        <v>1305</v>
      </c>
      <c r="K40" s="81" t="s">
        <v>8</v>
      </c>
      <c r="L40" s="111"/>
      <c r="M40" s="78">
        <f t="shared" si="2"/>
        <v>0</v>
      </c>
    </row>
    <row r="41" spans="1:13" ht="26.4" x14ac:dyDescent="0.3">
      <c r="A41" s="81" t="s">
        <v>9</v>
      </c>
      <c r="B41" s="81" t="s">
        <v>345</v>
      </c>
      <c r="C41" s="81"/>
      <c r="D41" s="81"/>
      <c r="E41" s="130">
        <v>1.8537002709254242E-3</v>
      </c>
      <c r="F41" s="131">
        <f t="shared" si="0"/>
        <v>4.7193058605447034</v>
      </c>
      <c r="G41" s="128">
        <v>1</v>
      </c>
      <c r="H41" s="132">
        <f t="shared" si="1"/>
        <v>4.7193058605447034</v>
      </c>
      <c r="I41" s="82" t="s">
        <v>797</v>
      </c>
      <c r="J41" s="82" t="s">
        <v>1306</v>
      </c>
      <c r="K41" s="81" t="s">
        <v>8</v>
      </c>
      <c r="L41" s="111"/>
      <c r="M41" s="78">
        <f t="shared" si="2"/>
        <v>0</v>
      </c>
    </row>
    <row r="42" spans="1:13" ht="26.4" x14ac:dyDescent="0.3">
      <c r="A42" s="81" t="s">
        <v>9</v>
      </c>
      <c r="B42" s="81" t="s">
        <v>346</v>
      </c>
      <c r="C42" s="81"/>
      <c r="D42" s="81"/>
      <c r="E42" s="130">
        <v>1.8537002709254242E-3</v>
      </c>
      <c r="F42" s="131">
        <f t="shared" si="0"/>
        <v>4.7193058605447034</v>
      </c>
      <c r="G42" s="128">
        <v>1</v>
      </c>
      <c r="H42" s="132">
        <f t="shared" si="1"/>
        <v>4.7193058605447034</v>
      </c>
      <c r="I42" s="82" t="s">
        <v>798</v>
      </c>
      <c r="J42" s="82" t="s">
        <v>1307</v>
      </c>
      <c r="K42" s="81" t="s">
        <v>8</v>
      </c>
      <c r="L42" s="111"/>
      <c r="M42" s="78">
        <f t="shared" si="2"/>
        <v>0</v>
      </c>
    </row>
    <row r="43" spans="1:13" ht="66" x14ac:dyDescent="0.3">
      <c r="A43" s="81" t="s">
        <v>9</v>
      </c>
      <c r="B43" s="81" t="s">
        <v>347</v>
      </c>
      <c r="C43" s="81"/>
      <c r="D43" s="81"/>
      <c r="E43" s="130">
        <v>2.2814772565235989E-3</v>
      </c>
      <c r="F43" s="131">
        <f t="shared" si="0"/>
        <v>5.8083764437473269</v>
      </c>
      <c r="G43" s="128">
        <v>1</v>
      </c>
      <c r="H43" s="132">
        <f t="shared" si="1"/>
        <v>5.8083764437473269</v>
      </c>
      <c r="I43" s="82" t="s">
        <v>799</v>
      </c>
      <c r="J43" s="82" t="s">
        <v>1308</v>
      </c>
      <c r="K43" s="81" t="s">
        <v>8</v>
      </c>
      <c r="L43" s="111"/>
      <c r="M43" s="78">
        <f t="shared" si="2"/>
        <v>0</v>
      </c>
    </row>
    <row r="44" spans="1:13" ht="26.4" x14ac:dyDescent="0.3">
      <c r="A44" s="81" t="s">
        <v>9</v>
      </c>
      <c r="B44" s="81" t="s">
        <v>348</v>
      </c>
      <c r="C44" s="81"/>
      <c r="D44" s="81"/>
      <c r="E44" s="130">
        <v>1.8537002709254242E-3</v>
      </c>
      <c r="F44" s="131">
        <f t="shared" si="0"/>
        <v>4.7193058605447034</v>
      </c>
      <c r="G44" s="128">
        <v>1</v>
      </c>
      <c r="H44" s="132">
        <f t="shared" si="1"/>
        <v>4.7193058605447034</v>
      </c>
      <c r="I44" s="82" t="s">
        <v>800</v>
      </c>
      <c r="J44" s="82" t="s">
        <v>1309</v>
      </c>
      <c r="K44" s="81" t="s">
        <v>8</v>
      </c>
      <c r="L44" s="111"/>
      <c r="M44" s="78">
        <f t="shared" si="2"/>
        <v>0</v>
      </c>
    </row>
    <row r="45" spans="1:13" ht="26.4" x14ac:dyDescent="0.3">
      <c r="A45" s="81" t="s">
        <v>9</v>
      </c>
      <c r="B45" s="81" t="s">
        <v>349</v>
      </c>
      <c r="C45" s="81"/>
      <c r="D45" s="81"/>
      <c r="E45" s="130">
        <v>7.129616426636247E-4</v>
      </c>
      <c r="F45" s="131">
        <f t="shared" si="0"/>
        <v>1.8151176386710399</v>
      </c>
      <c r="G45" s="128">
        <v>1</v>
      </c>
      <c r="H45" s="132">
        <f t="shared" si="1"/>
        <v>1.8151176386710399</v>
      </c>
      <c r="I45" s="82" t="s">
        <v>801</v>
      </c>
      <c r="J45" s="82" t="s">
        <v>1310</v>
      </c>
      <c r="K45" s="81" t="s">
        <v>8</v>
      </c>
      <c r="L45" s="111"/>
      <c r="M45" s="78">
        <f t="shared" si="2"/>
        <v>0</v>
      </c>
    </row>
    <row r="46" spans="1:13" ht="26.4" x14ac:dyDescent="0.3">
      <c r="A46" s="81" t="s">
        <v>9</v>
      </c>
      <c r="B46" s="81" t="s">
        <v>350</v>
      </c>
      <c r="C46" s="81"/>
      <c r="D46" s="81"/>
      <c r="E46" s="130">
        <v>1.8537002709254242E-3</v>
      </c>
      <c r="F46" s="131">
        <f t="shared" si="0"/>
        <v>4.7193058605447034</v>
      </c>
      <c r="G46" s="128">
        <v>1</v>
      </c>
      <c r="H46" s="132">
        <f t="shared" si="1"/>
        <v>4.7193058605447034</v>
      </c>
      <c r="I46" s="82" t="s">
        <v>802</v>
      </c>
      <c r="J46" s="82" t="s">
        <v>1311</v>
      </c>
      <c r="K46" s="81" t="s">
        <v>8</v>
      </c>
      <c r="L46" s="111"/>
      <c r="M46" s="78">
        <f t="shared" si="2"/>
        <v>0</v>
      </c>
    </row>
    <row r="47" spans="1:13" ht="26.4" x14ac:dyDescent="0.3">
      <c r="A47" s="81" t="s">
        <v>9</v>
      </c>
      <c r="B47" s="81" t="s">
        <v>351</v>
      </c>
      <c r="C47" s="81"/>
      <c r="D47" s="81"/>
      <c r="E47" s="130">
        <v>1.8537002709254242E-3</v>
      </c>
      <c r="F47" s="131">
        <f t="shared" si="0"/>
        <v>4.7193058605447034</v>
      </c>
      <c r="G47" s="128">
        <v>1</v>
      </c>
      <c r="H47" s="132">
        <f t="shared" si="1"/>
        <v>4.7193058605447034</v>
      </c>
      <c r="I47" s="82" t="s">
        <v>803</v>
      </c>
      <c r="J47" s="82" t="s">
        <v>1312</v>
      </c>
      <c r="K47" s="81" t="s">
        <v>8</v>
      </c>
      <c r="L47" s="111"/>
      <c r="M47" s="78">
        <f t="shared" si="2"/>
        <v>0</v>
      </c>
    </row>
    <row r="48" spans="1:13" ht="26.4" x14ac:dyDescent="0.3">
      <c r="A48" s="81" t="s">
        <v>9</v>
      </c>
      <c r="B48" s="81" t="s">
        <v>352</v>
      </c>
      <c r="C48" s="81"/>
      <c r="D48" s="81"/>
      <c r="E48" s="130">
        <v>1.8537002709254242E-3</v>
      </c>
      <c r="F48" s="131">
        <f t="shared" si="0"/>
        <v>4.7193058605447034</v>
      </c>
      <c r="G48" s="128">
        <v>1</v>
      </c>
      <c r="H48" s="132">
        <f t="shared" si="1"/>
        <v>4.7193058605447034</v>
      </c>
      <c r="I48" s="82" t="s">
        <v>804</v>
      </c>
      <c r="J48" s="82" t="s">
        <v>1313</v>
      </c>
      <c r="K48" s="81" t="s">
        <v>8</v>
      </c>
      <c r="L48" s="111"/>
      <c r="M48" s="78">
        <f t="shared" si="2"/>
        <v>0</v>
      </c>
    </row>
    <row r="49" spans="1:13" ht="26.4" x14ac:dyDescent="0.3">
      <c r="A49" s="81" t="s">
        <v>9</v>
      </c>
      <c r="B49" s="81" t="s">
        <v>353</v>
      </c>
      <c r="C49" s="81"/>
      <c r="D49" s="81"/>
      <c r="E49" s="130">
        <v>2.9944388991872237E-3</v>
      </c>
      <c r="F49" s="131">
        <f t="shared" si="0"/>
        <v>7.6234940824183672</v>
      </c>
      <c r="G49" s="128">
        <v>1</v>
      </c>
      <c r="H49" s="132">
        <f t="shared" si="1"/>
        <v>7.6234940824183672</v>
      </c>
      <c r="I49" s="82" t="s">
        <v>805</v>
      </c>
      <c r="J49" s="82" t="s">
        <v>1314</v>
      </c>
      <c r="K49" s="81" t="s">
        <v>8</v>
      </c>
      <c r="L49" s="111"/>
      <c r="M49" s="78">
        <f t="shared" si="2"/>
        <v>0</v>
      </c>
    </row>
    <row r="50" spans="1:13" ht="39.6" x14ac:dyDescent="0.3">
      <c r="A50" s="81" t="s">
        <v>9</v>
      </c>
      <c r="B50" s="81" t="s">
        <v>354</v>
      </c>
      <c r="C50" s="81"/>
      <c r="D50" s="81"/>
      <c r="E50" s="130">
        <v>9.9814629972907456E-4</v>
      </c>
      <c r="F50" s="131">
        <f t="shared" si="0"/>
        <v>2.5411646941394559</v>
      </c>
      <c r="G50" s="128">
        <v>1</v>
      </c>
      <c r="H50" s="132">
        <f t="shared" si="1"/>
        <v>2.5411646941394559</v>
      </c>
      <c r="I50" s="82" t="s">
        <v>806</v>
      </c>
      <c r="J50" s="82" t="s">
        <v>1315</v>
      </c>
      <c r="K50" s="81" t="s">
        <v>8</v>
      </c>
      <c r="L50" s="111"/>
      <c r="M50" s="78">
        <f t="shared" si="2"/>
        <v>0</v>
      </c>
    </row>
    <row r="51" spans="1:13" ht="39.6" x14ac:dyDescent="0.3">
      <c r="A51" s="81" t="s">
        <v>9</v>
      </c>
      <c r="B51" s="81" t="s">
        <v>355</v>
      </c>
      <c r="C51" s="81"/>
      <c r="D51" s="81"/>
      <c r="E51" s="130">
        <v>2.5666619135890491E-3</v>
      </c>
      <c r="F51" s="131">
        <f t="shared" si="0"/>
        <v>6.5344234992157437</v>
      </c>
      <c r="G51" s="128">
        <v>1</v>
      </c>
      <c r="H51" s="132">
        <f t="shared" si="1"/>
        <v>6.5344234992157437</v>
      </c>
      <c r="I51" s="82" t="s">
        <v>807</v>
      </c>
      <c r="J51" s="82" t="s">
        <v>1316</v>
      </c>
      <c r="K51" s="81" t="s">
        <v>8</v>
      </c>
      <c r="L51" s="111"/>
      <c r="M51" s="78">
        <f t="shared" si="2"/>
        <v>0</v>
      </c>
    </row>
    <row r="52" spans="1:13" ht="26.4" x14ac:dyDescent="0.3">
      <c r="A52" s="81" t="s">
        <v>9</v>
      </c>
      <c r="B52" s="81" t="s">
        <v>356</v>
      </c>
      <c r="C52" s="81"/>
      <c r="D52" s="81"/>
      <c r="E52" s="130">
        <v>1.8537002709254242E-3</v>
      </c>
      <c r="F52" s="131">
        <f t="shared" si="0"/>
        <v>4.7193058605447034</v>
      </c>
      <c r="G52" s="128">
        <v>1</v>
      </c>
      <c r="H52" s="132">
        <f t="shared" si="1"/>
        <v>4.7193058605447034</v>
      </c>
      <c r="I52" s="82" t="s">
        <v>808</v>
      </c>
      <c r="J52" s="82" t="s">
        <v>1317</v>
      </c>
      <c r="K52" s="81" t="s">
        <v>8</v>
      </c>
      <c r="L52" s="111"/>
      <c r="M52" s="78">
        <f t="shared" si="2"/>
        <v>0</v>
      </c>
    </row>
    <row r="53" spans="1:13" ht="26.4" x14ac:dyDescent="0.3">
      <c r="A53" s="81" t="s">
        <v>9</v>
      </c>
      <c r="B53" s="81" t="s">
        <v>357</v>
      </c>
      <c r="C53" s="81"/>
      <c r="D53" s="81"/>
      <c r="E53" s="130">
        <v>1.8537002709254242E-3</v>
      </c>
      <c r="F53" s="131">
        <f t="shared" si="0"/>
        <v>4.7193058605447034</v>
      </c>
      <c r="G53" s="128">
        <v>1</v>
      </c>
      <c r="H53" s="132">
        <f t="shared" si="1"/>
        <v>4.7193058605447034</v>
      </c>
      <c r="I53" s="82" t="s">
        <v>809</v>
      </c>
      <c r="J53" s="82" t="s">
        <v>1318</v>
      </c>
      <c r="K53" s="81" t="s">
        <v>8</v>
      </c>
      <c r="L53" s="111"/>
      <c r="M53" s="78">
        <f t="shared" si="2"/>
        <v>0</v>
      </c>
    </row>
    <row r="54" spans="1:13" ht="26.4" x14ac:dyDescent="0.3">
      <c r="A54" s="81" t="s">
        <v>9</v>
      </c>
      <c r="B54" s="81" t="s">
        <v>358</v>
      </c>
      <c r="C54" s="81"/>
      <c r="D54" s="81"/>
      <c r="E54" s="130">
        <v>9.9814629972907456E-4</v>
      </c>
      <c r="F54" s="131">
        <f t="shared" si="0"/>
        <v>2.5411646941394559</v>
      </c>
      <c r="G54" s="128">
        <v>1</v>
      </c>
      <c r="H54" s="132">
        <f t="shared" si="1"/>
        <v>2.5411646941394559</v>
      </c>
      <c r="I54" s="82" t="s">
        <v>810</v>
      </c>
      <c r="J54" s="82" t="s">
        <v>1319</v>
      </c>
      <c r="K54" s="81" t="s">
        <v>8</v>
      </c>
      <c r="L54" s="111"/>
      <c r="M54" s="78">
        <f t="shared" si="2"/>
        <v>0</v>
      </c>
    </row>
    <row r="55" spans="1:13" ht="39.6" x14ac:dyDescent="0.3">
      <c r="A55" s="81" t="s">
        <v>9</v>
      </c>
      <c r="B55" s="81" t="s">
        <v>359</v>
      </c>
      <c r="C55" s="81"/>
      <c r="D55" s="81"/>
      <c r="E55" s="130">
        <v>9.9814629972907456E-4</v>
      </c>
      <c r="F55" s="131">
        <f t="shared" si="0"/>
        <v>2.5411646941394559</v>
      </c>
      <c r="G55" s="128">
        <v>1</v>
      </c>
      <c r="H55" s="132">
        <f t="shared" si="1"/>
        <v>2.5411646941394559</v>
      </c>
      <c r="I55" s="82" t="s">
        <v>811</v>
      </c>
      <c r="J55" s="82" t="s">
        <v>1320</v>
      </c>
      <c r="K55" s="81" t="s">
        <v>8</v>
      </c>
      <c r="L55" s="111"/>
      <c r="M55" s="78">
        <f t="shared" si="2"/>
        <v>0</v>
      </c>
    </row>
    <row r="56" spans="1:13" ht="26.4" x14ac:dyDescent="0.3">
      <c r="A56" s="81" t="s">
        <v>9</v>
      </c>
      <c r="B56" s="81" t="s">
        <v>360</v>
      </c>
      <c r="C56" s="81"/>
      <c r="D56" s="81"/>
      <c r="E56" s="130">
        <v>1.8537002709254242E-3</v>
      </c>
      <c r="F56" s="131">
        <f t="shared" si="0"/>
        <v>4.7193058605447034</v>
      </c>
      <c r="G56" s="128">
        <v>1</v>
      </c>
      <c r="H56" s="132">
        <f t="shared" si="1"/>
        <v>4.7193058605447034</v>
      </c>
      <c r="I56" s="82" t="s">
        <v>812</v>
      </c>
      <c r="J56" s="82" t="s">
        <v>1321</v>
      </c>
      <c r="K56" s="82" t="s">
        <v>8</v>
      </c>
      <c r="L56" s="111"/>
      <c r="M56" s="78">
        <f t="shared" si="2"/>
        <v>0</v>
      </c>
    </row>
    <row r="57" spans="1:13" ht="26.4" x14ac:dyDescent="0.3">
      <c r="A57" s="81" t="s">
        <v>9</v>
      </c>
      <c r="B57" s="81" t="s">
        <v>361</v>
      </c>
      <c r="C57" s="81"/>
      <c r="D57" s="81"/>
      <c r="E57" s="130">
        <v>2.2814772565235989E-3</v>
      </c>
      <c r="F57" s="131">
        <f t="shared" si="0"/>
        <v>5.8083764437473269</v>
      </c>
      <c r="G57" s="128">
        <v>1</v>
      </c>
      <c r="H57" s="132">
        <f t="shared" si="1"/>
        <v>5.8083764437473269</v>
      </c>
      <c r="I57" s="82" t="s">
        <v>813</v>
      </c>
      <c r="J57" s="82" t="s">
        <v>1322</v>
      </c>
      <c r="K57" s="81" t="s">
        <v>8</v>
      </c>
      <c r="L57" s="111"/>
      <c r="M57" s="78">
        <f t="shared" si="2"/>
        <v>0</v>
      </c>
    </row>
    <row r="58" spans="1:13" ht="26.4" x14ac:dyDescent="0.3">
      <c r="A58" s="81" t="s">
        <v>9</v>
      </c>
      <c r="B58" s="81" t="s">
        <v>362</v>
      </c>
      <c r="C58" s="81"/>
      <c r="D58" s="81"/>
      <c r="E58" s="130">
        <v>9.9814629972907456E-4</v>
      </c>
      <c r="F58" s="131">
        <f t="shared" si="0"/>
        <v>2.5411646941394559</v>
      </c>
      <c r="G58" s="128">
        <v>1</v>
      </c>
      <c r="H58" s="132">
        <f t="shared" si="1"/>
        <v>2.5411646941394559</v>
      </c>
      <c r="I58" s="82" t="s">
        <v>814</v>
      </c>
      <c r="J58" s="82" t="s">
        <v>1323</v>
      </c>
      <c r="K58" s="81" t="s">
        <v>8</v>
      </c>
      <c r="L58" s="111"/>
      <c r="M58" s="78">
        <f t="shared" si="2"/>
        <v>0</v>
      </c>
    </row>
    <row r="59" spans="1:13" ht="26.4" x14ac:dyDescent="0.3">
      <c r="A59" s="81" t="s">
        <v>9</v>
      </c>
      <c r="B59" s="81" t="s">
        <v>363</v>
      </c>
      <c r="C59" s="81"/>
      <c r="D59" s="81"/>
      <c r="E59" s="130">
        <v>1.8537002709254242E-3</v>
      </c>
      <c r="F59" s="131">
        <f t="shared" si="0"/>
        <v>4.7193058605447034</v>
      </c>
      <c r="G59" s="128">
        <v>1</v>
      </c>
      <c r="H59" s="132">
        <f t="shared" si="1"/>
        <v>4.7193058605447034</v>
      </c>
      <c r="I59" s="82" t="s">
        <v>815</v>
      </c>
      <c r="J59" s="82" t="s">
        <v>1324</v>
      </c>
      <c r="K59" s="81" t="s">
        <v>8</v>
      </c>
      <c r="L59" s="111"/>
      <c r="M59" s="78">
        <f t="shared" si="2"/>
        <v>0</v>
      </c>
    </row>
    <row r="60" spans="1:13" ht="39.6" x14ac:dyDescent="0.3">
      <c r="A60" s="81" t="s">
        <v>9</v>
      </c>
      <c r="B60" s="81" t="s">
        <v>364</v>
      </c>
      <c r="C60" s="81"/>
      <c r="D60" s="81"/>
      <c r="E60" s="130">
        <v>5.7036931413089972E-4</v>
      </c>
      <c r="F60" s="131">
        <f t="shared" si="0"/>
        <v>1.4520941109368317</v>
      </c>
      <c r="G60" s="128">
        <v>1</v>
      </c>
      <c r="H60" s="132">
        <f t="shared" si="1"/>
        <v>1.4520941109368317</v>
      </c>
      <c r="I60" s="82" t="s">
        <v>816</v>
      </c>
      <c r="J60" s="82" t="s">
        <v>1325</v>
      </c>
      <c r="K60" s="81" t="s">
        <v>8</v>
      </c>
      <c r="L60" s="111"/>
      <c r="M60" s="78">
        <f t="shared" si="2"/>
        <v>0</v>
      </c>
    </row>
    <row r="61" spans="1:13" ht="26.4" x14ac:dyDescent="0.3">
      <c r="A61" s="81" t="s">
        <v>9</v>
      </c>
      <c r="B61" s="81" t="s">
        <v>365</v>
      </c>
      <c r="C61" s="81"/>
      <c r="D61" s="81"/>
      <c r="E61" s="130">
        <v>1.8537002709254242E-3</v>
      </c>
      <c r="F61" s="131">
        <f t="shared" si="0"/>
        <v>4.7193058605447034</v>
      </c>
      <c r="G61" s="128">
        <v>1</v>
      </c>
      <c r="H61" s="132">
        <f t="shared" si="1"/>
        <v>4.7193058605447034</v>
      </c>
      <c r="I61" s="82" t="s">
        <v>817</v>
      </c>
      <c r="J61" s="82" t="s">
        <v>1326</v>
      </c>
      <c r="K61" s="81" t="s">
        <v>1774</v>
      </c>
      <c r="L61" s="111"/>
      <c r="M61" s="78">
        <f t="shared" si="2"/>
        <v>0</v>
      </c>
    </row>
    <row r="62" spans="1:13" ht="26.4" x14ac:dyDescent="0.3">
      <c r="A62" s="81" t="s">
        <v>9</v>
      </c>
      <c r="B62" s="81" t="s">
        <v>366</v>
      </c>
      <c r="C62" s="81"/>
      <c r="D62" s="81"/>
      <c r="E62" s="130">
        <v>9.9814629972907456E-4</v>
      </c>
      <c r="F62" s="131">
        <f t="shared" si="0"/>
        <v>2.5411646941394559</v>
      </c>
      <c r="G62" s="128">
        <v>1</v>
      </c>
      <c r="H62" s="132">
        <f t="shared" si="1"/>
        <v>2.5411646941394559</v>
      </c>
      <c r="I62" s="82" t="s">
        <v>818</v>
      </c>
      <c r="J62" s="82" t="s">
        <v>1327</v>
      </c>
      <c r="K62" s="81" t="s">
        <v>8</v>
      </c>
      <c r="L62" s="111"/>
      <c r="M62" s="78">
        <f t="shared" si="2"/>
        <v>0</v>
      </c>
    </row>
    <row r="63" spans="1:13" ht="26.4" x14ac:dyDescent="0.3">
      <c r="A63" s="81" t="s">
        <v>9</v>
      </c>
      <c r="B63" s="81" t="s">
        <v>367</v>
      </c>
      <c r="C63" s="81"/>
      <c r="D63" s="81"/>
      <c r="E63" s="130">
        <v>1.8537002709254242E-3</v>
      </c>
      <c r="F63" s="131">
        <f t="shared" si="0"/>
        <v>4.7193058605447034</v>
      </c>
      <c r="G63" s="128">
        <v>1</v>
      </c>
      <c r="H63" s="132">
        <f t="shared" si="1"/>
        <v>4.7193058605447034</v>
      </c>
      <c r="I63" s="82" t="s">
        <v>819</v>
      </c>
      <c r="J63" s="82" t="s">
        <v>1328</v>
      </c>
      <c r="K63" s="81" t="s">
        <v>8</v>
      </c>
      <c r="L63" s="111"/>
      <c r="M63" s="78">
        <f t="shared" si="2"/>
        <v>0</v>
      </c>
    </row>
    <row r="64" spans="1:13" ht="52.8" x14ac:dyDescent="0.3">
      <c r="A64" s="81" t="s">
        <v>9</v>
      </c>
      <c r="B64" s="81" t="s">
        <v>368</v>
      </c>
      <c r="C64" s="81"/>
      <c r="D64" s="81"/>
      <c r="E64" s="130">
        <v>4.2777698559817484E-4</v>
      </c>
      <c r="F64" s="131">
        <f t="shared" si="0"/>
        <v>1.089070583202624</v>
      </c>
      <c r="G64" s="128">
        <v>1</v>
      </c>
      <c r="H64" s="132">
        <f t="shared" si="1"/>
        <v>1.089070583202624</v>
      </c>
      <c r="I64" s="82" t="s">
        <v>820</v>
      </c>
      <c r="J64" s="82" t="s">
        <v>1329</v>
      </c>
      <c r="K64" s="81" t="s">
        <v>8</v>
      </c>
      <c r="L64" s="111"/>
      <c r="M64" s="78">
        <f t="shared" si="2"/>
        <v>0</v>
      </c>
    </row>
    <row r="65" spans="1:13" x14ac:dyDescent="0.3">
      <c r="A65" s="81" t="s">
        <v>9</v>
      </c>
      <c r="B65" s="81" t="s">
        <v>369</v>
      </c>
      <c r="C65" s="81"/>
      <c r="D65" s="81"/>
      <c r="E65" s="130">
        <v>7.129616426636247E-4</v>
      </c>
      <c r="F65" s="131">
        <f t="shared" si="0"/>
        <v>1.8151176386710399</v>
      </c>
      <c r="G65" s="128">
        <v>1</v>
      </c>
      <c r="H65" s="132">
        <f t="shared" si="1"/>
        <v>1.8151176386710399</v>
      </c>
      <c r="I65" s="82" t="s">
        <v>821</v>
      </c>
      <c r="J65" s="82" t="s">
        <v>1330</v>
      </c>
      <c r="K65" s="81" t="s">
        <v>8</v>
      </c>
      <c r="L65" s="111"/>
      <c r="M65" s="78">
        <f t="shared" si="2"/>
        <v>0</v>
      </c>
    </row>
    <row r="66" spans="1:13" ht="26.4" x14ac:dyDescent="0.3">
      <c r="A66" s="81" t="s">
        <v>9</v>
      </c>
      <c r="B66" s="81" t="s">
        <v>370</v>
      </c>
      <c r="C66" s="81"/>
      <c r="D66" s="81"/>
      <c r="E66" s="130">
        <v>3.4222158847853987E-3</v>
      </c>
      <c r="F66" s="131">
        <f t="shared" si="0"/>
        <v>8.7125646656209916</v>
      </c>
      <c r="G66" s="128">
        <v>1</v>
      </c>
      <c r="H66" s="132">
        <f t="shared" si="1"/>
        <v>8.7125646656209916</v>
      </c>
      <c r="I66" s="82" t="s">
        <v>822</v>
      </c>
      <c r="J66" s="82" t="s">
        <v>1331</v>
      </c>
      <c r="K66" s="81" t="s">
        <v>8</v>
      </c>
      <c r="L66" s="111"/>
      <c r="M66" s="78">
        <f t="shared" si="2"/>
        <v>0</v>
      </c>
    </row>
    <row r="67" spans="1:13" ht="39.6" x14ac:dyDescent="0.3">
      <c r="A67" s="81" t="s">
        <v>9</v>
      </c>
      <c r="B67" s="81" t="s">
        <v>371</v>
      </c>
      <c r="C67" s="81"/>
      <c r="D67" s="81"/>
      <c r="E67" s="130">
        <v>7.129616426636247E-4</v>
      </c>
      <c r="F67" s="131">
        <f t="shared" si="0"/>
        <v>1.8151176386710399</v>
      </c>
      <c r="G67" s="128">
        <v>1</v>
      </c>
      <c r="H67" s="132">
        <f t="shared" si="1"/>
        <v>1.8151176386710399</v>
      </c>
      <c r="I67" s="82" t="s">
        <v>823</v>
      </c>
      <c r="J67" s="82" t="s">
        <v>1332</v>
      </c>
      <c r="K67" s="81" t="s">
        <v>8</v>
      </c>
      <c r="L67" s="111"/>
      <c r="M67" s="78">
        <f t="shared" si="2"/>
        <v>0</v>
      </c>
    </row>
    <row r="68" spans="1:13" ht="26.4" x14ac:dyDescent="0.3">
      <c r="A68" s="81" t="s">
        <v>9</v>
      </c>
      <c r="B68" s="81" t="s">
        <v>372</v>
      </c>
      <c r="C68" s="81"/>
      <c r="D68" s="81"/>
      <c r="E68" s="130">
        <v>1.8537002709254242E-3</v>
      </c>
      <c r="F68" s="131">
        <f t="shared" si="0"/>
        <v>4.7193058605447034</v>
      </c>
      <c r="G68" s="128">
        <v>1</v>
      </c>
      <c r="H68" s="132">
        <f t="shared" si="1"/>
        <v>4.7193058605447034</v>
      </c>
      <c r="I68" s="82" t="s">
        <v>824</v>
      </c>
      <c r="J68" s="82" t="s">
        <v>1333</v>
      </c>
      <c r="K68" s="81" t="s">
        <v>8</v>
      </c>
      <c r="L68" s="111"/>
      <c r="M68" s="78">
        <f t="shared" si="2"/>
        <v>0</v>
      </c>
    </row>
    <row r="69" spans="1:13" ht="26.4" x14ac:dyDescent="0.3">
      <c r="A69" s="81" t="s">
        <v>9</v>
      </c>
      <c r="B69" s="81" t="s">
        <v>373</v>
      </c>
      <c r="C69" s="81"/>
      <c r="D69" s="81"/>
      <c r="E69" s="130">
        <v>1.8537002709254242E-3</v>
      </c>
      <c r="F69" s="131">
        <f t="shared" si="0"/>
        <v>4.7193058605447034</v>
      </c>
      <c r="G69" s="128">
        <v>1</v>
      </c>
      <c r="H69" s="132">
        <f t="shared" si="1"/>
        <v>4.7193058605447034</v>
      </c>
      <c r="I69" s="82" t="s">
        <v>825</v>
      </c>
      <c r="J69" s="82" t="s">
        <v>1334</v>
      </c>
      <c r="K69" s="81" t="s">
        <v>8</v>
      </c>
      <c r="L69" s="111"/>
      <c r="M69" s="78">
        <f t="shared" si="2"/>
        <v>0</v>
      </c>
    </row>
    <row r="70" spans="1:13" ht="39.6" x14ac:dyDescent="0.3">
      <c r="A70" s="81" t="s">
        <v>9</v>
      </c>
      <c r="B70" s="81" t="s">
        <v>374</v>
      </c>
      <c r="C70" s="81"/>
      <c r="D70" s="81"/>
      <c r="E70" s="130">
        <v>7.129616426636247E-4</v>
      </c>
      <c r="F70" s="131">
        <f t="shared" si="0"/>
        <v>1.8151176386710399</v>
      </c>
      <c r="G70" s="128">
        <v>1</v>
      </c>
      <c r="H70" s="132">
        <f t="shared" si="1"/>
        <v>1.8151176386710399</v>
      </c>
      <c r="I70" s="82" t="s">
        <v>826</v>
      </c>
      <c r="J70" s="82" t="s">
        <v>1335</v>
      </c>
      <c r="K70" s="81" t="s">
        <v>8</v>
      </c>
      <c r="L70" s="111"/>
      <c r="M70" s="78">
        <f t="shared" si="2"/>
        <v>0</v>
      </c>
    </row>
    <row r="71" spans="1:13" ht="39.6" x14ac:dyDescent="0.3">
      <c r="A71" s="81" t="s">
        <v>9</v>
      </c>
      <c r="B71" s="81" t="s">
        <v>375</v>
      </c>
      <c r="C71" s="81"/>
      <c r="D71" s="81"/>
      <c r="E71" s="130">
        <v>7.129616426636247E-4</v>
      </c>
      <c r="F71" s="131">
        <f t="shared" si="0"/>
        <v>1.8151176386710399</v>
      </c>
      <c r="G71" s="128">
        <v>1</v>
      </c>
      <c r="H71" s="132">
        <f t="shared" si="1"/>
        <v>1.8151176386710399</v>
      </c>
      <c r="I71" s="82" t="s">
        <v>827</v>
      </c>
      <c r="J71" s="82" t="s">
        <v>1336</v>
      </c>
      <c r="K71" s="81" t="s">
        <v>8</v>
      </c>
      <c r="L71" s="111"/>
      <c r="M71" s="78">
        <f t="shared" si="2"/>
        <v>0</v>
      </c>
    </row>
    <row r="72" spans="1:13" ht="39.6" x14ac:dyDescent="0.3">
      <c r="A72" s="81" t="s">
        <v>9</v>
      </c>
      <c r="B72" s="81" t="s">
        <v>376</v>
      </c>
      <c r="C72" s="81"/>
      <c r="D72" s="81"/>
      <c r="E72" s="130">
        <v>7.129616426636247E-4</v>
      </c>
      <c r="F72" s="131">
        <f t="shared" si="0"/>
        <v>1.8151176386710399</v>
      </c>
      <c r="G72" s="128">
        <v>1</v>
      </c>
      <c r="H72" s="132">
        <f t="shared" si="1"/>
        <v>1.8151176386710399</v>
      </c>
      <c r="I72" s="82" t="s">
        <v>828</v>
      </c>
      <c r="J72" s="82" t="s">
        <v>1337</v>
      </c>
      <c r="K72" s="81" t="s">
        <v>8</v>
      </c>
      <c r="L72" s="111"/>
      <c r="M72" s="78">
        <f t="shared" si="2"/>
        <v>0</v>
      </c>
    </row>
    <row r="73" spans="1:13" ht="39.6" x14ac:dyDescent="0.3">
      <c r="A73" s="81" t="s">
        <v>9</v>
      </c>
      <c r="B73" s="81" t="s">
        <v>377</v>
      </c>
      <c r="C73" s="81"/>
      <c r="D73" s="81"/>
      <c r="E73" s="130">
        <v>2.8518465706544986E-4</v>
      </c>
      <c r="F73" s="131">
        <f t="shared" si="0"/>
        <v>0.72604705546841586</v>
      </c>
      <c r="G73" s="128">
        <v>1</v>
      </c>
      <c r="H73" s="132">
        <f t="shared" si="1"/>
        <v>0.72604705546841586</v>
      </c>
      <c r="I73" s="82" t="s">
        <v>829</v>
      </c>
      <c r="J73" s="82" t="s">
        <v>1338</v>
      </c>
      <c r="K73" s="81" t="s">
        <v>8</v>
      </c>
      <c r="L73" s="111"/>
      <c r="M73" s="78">
        <f t="shared" si="2"/>
        <v>0</v>
      </c>
    </row>
    <row r="74" spans="1:13" ht="39.6" x14ac:dyDescent="0.3">
      <c r="A74" s="81" t="s">
        <v>9</v>
      </c>
      <c r="B74" s="81" t="s">
        <v>378</v>
      </c>
      <c r="C74" s="81"/>
      <c r="D74" s="81"/>
      <c r="E74" s="130">
        <v>2.8518465706544986E-4</v>
      </c>
      <c r="F74" s="131">
        <f t="shared" si="0"/>
        <v>0.72604705546841586</v>
      </c>
      <c r="G74" s="128">
        <v>1</v>
      </c>
      <c r="H74" s="132">
        <f t="shared" si="1"/>
        <v>0.72604705546841586</v>
      </c>
      <c r="I74" s="82" t="s">
        <v>830</v>
      </c>
      <c r="J74" s="82" t="s">
        <v>1339</v>
      </c>
      <c r="K74" s="81" t="s">
        <v>8</v>
      </c>
      <c r="L74" s="111"/>
      <c r="M74" s="78">
        <f t="shared" si="2"/>
        <v>0</v>
      </c>
    </row>
    <row r="75" spans="1:13" ht="26.4" x14ac:dyDescent="0.3">
      <c r="A75" s="81" t="s">
        <v>9</v>
      </c>
      <c r="B75" s="81" t="s">
        <v>379</v>
      </c>
      <c r="C75" s="81"/>
      <c r="D75" s="81"/>
      <c r="E75" s="130">
        <v>5.7036931413089972E-4</v>
      </c>
      <c r="F75" s="131">
        <f t="shared" si="0"/>
        <v>1.4520941109368317</v>
      </c>
      <c r="G75" s="128">
        <v>1</v>
      </c>
      <c r="H75" s="132">
        <f t="shared" si="1"/>
        <v>1.4520941109368317</v>
      </c>
      <c r="I75" s="82" t="s">
        <v>831</v>
      </c>
      <c r="J75" s="82" t="s">
        <v>1340</v>
      </c>
      <c r="K75" s="81" t="s">
        <v>8</v>
      </c>
      <c r="L75" s="111"/>
      <c r="M75" s="78">
        <f t="shared" si="2"/>
        <v>0</v>
      </c>
    </row>
    <row r="76" spans="1:13" ht="26.4" x14ac:dyDescent="0.3">
      <c r="A76" s="81" t="s">
        <v>9</v>
      </c>
      <c r="B76" s="81" t="s">
        <v>380</v>
      </c>
      <c r="C76" s="81"/>
      <c r="D76" s="81"/>
      <c r="E76" s="130">
        <v>2.9944388991872237E-3</v>
      </c>
      <c r="F76" s="131">
        <f t="shared" ref="F76:F139" si="3">$K$6*E76</f>
        <v>7.6234940824183672</v>
      </c>
      <c r="G76" s="128">
        <v>1</v>
      </c>
      <c r="H76" s="132">
        <f t="shared" ref="H76:H139" si="4">F76*G76</f>
        <v>7.6234940824183672</v>
      </c>
      <c r="I76" s="82" t="s">
        <v>832</v>
      </c>
      <c r="J76" s="82" t="s">
        <v>1341</v>
      </c>
      <c r="K76" s="81" t="s">
        <v>1774</v>
      </c>
      <c r="L76" s="111"/>
      <c r="M76" s="78">
        <f t="shared" ref="M76:M138" si="5">H76*L76</f>
        <v>0</v>
      </c>
    </row>
    <row r="77" spans="1:13" ht="26.4" x14ac:dyDescent="0.3">
      <c r="A77" s="81" t="s">
        <v>9</v>
      </c>
      <c r="B77" s="81" t="s">
        <v>381</v>
      </c>
      <c r="C77" s="81"/>
      <c r="D77" s="81"/>
      <c r="E77" s="130">
        <v>1.8537002709254242E-3</v>
      </c>
      <c r="F77" s="131">
        <f t="shared" si="3"/>
        <v>4.7193058605447034</v>
      </c>
      <c r="G77" s="128">
        <v>1</v>
      </c>
      <c r="H77" s="132">
        <f t="shared" si="4"/>
        <v>4.7193058605447034</v>
      </c>
      <c r="I77" s="82" t="s">
        <v>833</v>
      </c>
      <c r="J77" s="82" t="s">
        <v>1342</v>
      </c>
      <c r="K77" s="81" t="s">
        <v>8</v>
      </c>
      <c r="L77" s="111"/>
      <c r="M77" s="78">
        <f t="shared" si="5"/>
        <v>0</v>
      </c>
    </row>
    <row r="78" spans="1:13" ht="26.4" x14ac:dyDescent="0.3">
      <c r="A78" s="81" t="s">
        <v>9</v>
      </c>
      <c r="B78" s="81" t="s">
        <v>382</v>
      </c>
      <c r="C78" s="81"/>
      <c r="D78" s="81"/>
      <c r="E78" s="130">
        <v>3.4222158847853987E-3</v>
      </c>
      <c r="F78" s="131">
        <f t="shared" si="3"/>
        <v>8.7125646656209916</v>
      </c>
      <c r="G78" s="128">
        <v>1</v>
      </c>
      <c r="H78" s="132">
        <f t="shared" si="4"/>
        <v>8.7125646656209916</v>
      </c>
      <c r="I78" s="82" t="s">
        <v>834</v>
      </c>
      <c r="J78" s="82" t="s">
        <v>1343</v>
      </c>
      <c r="K78" s="81" t="s">
        <v>8</v>
      </c>
      <c r="L78" s="111"/>
      <c r="M78" s="78">
        <f t="shared" si="5"/>
        <v>0</v>
      </c>
    </row>
    <row r="79" spans="1:13" ht="26.4" x14ac:dyDescent="0.3">
      <c r="A79" s="81" t="s">
        <v>9</v>
      </c>
      <c r="B79" s="81" t="s">
        <v>383</v>
      </c>
      <c r="C79" s="81"/>
      <c r="D79" s="81"/>
      <c r="E79" s="130">
        <v>1.4259232853272493E-4</v>
      </c>
      <c r="F79" s="131">
        <f t="shared" si="3"/>
        <v>0.36302352773420793</v>
      </c>
      <c r="G79" s="128">
        <v>1</v>
      </c>
      <c r="H79" s="132">
        <f t="shared" si="4"/>
        <v>0.36302352773420793</v>
      </c>
      <c r="I79" s="82" t="s">
        <v>835</v>
      </c>
      <c r="J79" s="82" t="s">
        <v>1344</v>
      </c>
      <c r="K79" s="81" t="s">
        <v>8</v>
      </c>
      <c r="L79" s="111"/>
      <c r="M79" s="78">
        <f t="shared" si="5"/>
        <v>0</v>
      </c>
    </row>
    <row r="80" spans="1:13" ht="26.4" x14ac:dyDescent="0.3">
      <c r="A80" s="81" t="s">
        <v>9</v>
      </c>
      <c r="B80" s="81" t="s">
        <v>384</v>
      </c>
      <c r="C80" s="81"/>
      <c r="D80" s="81"/>
      <c r="E80" s="130">
        <v>2.8518465706544986E-4</v>
      </c>
      <c r="F80" s="131">
        <f t="shared" si="3"/>
        <v>0.72604705546841586</v>
      </c>
      <c r="G80" s="128">
        <v>1</v>
      </c>
      <c r="H80" s="132">
        <f t="shared" si="4"/>
        <v>0.72604705546841586</v>
      </c>
      <c r="I80" s="82" t="s">
        <v>836</v>
      </c>
      <c r="J80" s="82" t="s">
        <v>1345</v>
      </c>
      <c r="K80" s="81" t="s">
        <v>8</v>
      </c>
      <c r="L80" s="111"/>
      <c r="M80" s="78">
        <f t="shared" si="5"/>
        <v>0</v>
      </c>
    </row>
    <row r="81" spans="1:13" ht="26.4" x14ac:dyDescent="0.3">
      <c r="A81" s="81" t="s">
        <v>9</v>
      </c>
      <c r="B81" s="81" t="s">
        <v>385</v>
      </c>
      <c r="C81" s="81"/>
      <c r="D81" s="81"/>
      <c r="E81" s="130">
        <v>2.8518465706544986E-4</v>
      </c>
      <c r="F81" s="131">
        <f t="shared" si="3"/>
        <v>0.72604705546841586</v>
      </c>
      <c r="G81" s="128">
        <v>1</v>
      </c>
      <c r="H81" s="132">
        <f t="shared" si="4"/>
        <v>0.72604705546841586</v>
      </c>
      <c r="I81" s="82" t="s">
        <v>837</v>
      </c>
      <c r="J81" s="82" t="s">
        <v>1346</v>
      </c>
      <c r="K81" s="81" t="s">
        <v>8</v>
      </c>
      <c r="L81" s="111"/>
      <c r="M81" s="78">
        <f t="shared" si="5"/>
        <v>0</v>
      </c>
    </row>
    <row r="82" spans="1:13" ht="26.4" x14ac:dyDescent="0.3">
      <c r="A82" s="81" t="s">
        <v>9</v>
      </c>
      <c r="B82" s="81" t="s">
        <v>386</v>
      </c>
      <c r="C82" s="81"/>
      <c r="D82" s="81"/>
      <c r="E82" s="130">
        <v>2.8518465706544986E-4</v>
      </c>
      <c r="F82" s="131">
        <f t="shared" si="3"/>
        <v>0.72604705546841586</v>
      </c>
      <c r="G82" s="128">
        <v>1</v>
      </c>
      <c r="H82" s="132">
        <f t="shared" si="4"/>
        <v>0.72604705546841586</v>
      </c>
      <c r="I82" s="82" t="s">
        <v>838</v>
      </c>
      <c r="J82" s="82" t="s">
        <v>1347</v>
      </c>
      <c r="K82" s="81" t="s">
        <v>8</v>
      </c>
      <c r="L82" s="111"/>
      <c r="M82" s="78">
        <f t="shared" si="5"/>
        <v>0</v>
      </c>
    </row>
    <row r="83" spans="1:13" ht="26.4" x14ac:dyDescent="0.3">
      <c r="A83" s="81" t="s">
        <v>9</v>
      </c>
      <c r="B83" s="81" t="s">
        <v>387</v>
      </c>
      <c r="C83" s="81"/>
      <c r="D83" s="81"/>
      <c r="E83" s="130">
        <v>2.8518465706544986E-4</v>
      </c>
      <c r="F83" s="131">
        <f t="shared" si="3"/>
        <v>0.72604705546841586</v>
      </c>
      <c r="G83" s="128">
        <v>1</v>
      </c>
      <c r="H83" s="132">
        <f t="shared" si="4"/>
        <v>0.72604705546841586</v>
      </c>
      <c r="I83" s="82" t="s">
        <v>839</v>
      </c>
      <c r="J83" s="82" t="s">
        <v>1348</v>
      </c>
      <c r="K83" s="81" t="s">
        <v>8</v>
      </c>
      <c r="L83" s="111"/>
      <c r="M83" s="78">
        <f t="shared" si="5"/>
        <v>0</v>
      </c>
    </row>
    <row r="84" spans="1:13" ht="26.4" x14ac:dyDescent="0.3">
      <c r="A84" s="81" t="s">
        <v>9</v>
      </c>
      <c r="B84" s="81" t="s">
        <v>388</v>
      </c>
      <c r="C84" s="81"/>
      <c r="D84" s="81"/>
      <c r="E84" s="130">
        <v>4.2777698559817484E-4</v>
      </c>
      <c r="F84" s="131">
        <f t="shared" si="3"/>
        <v>1.089070583202624</v>
      </c>
      <c r="G84" s="128">
        <v>1</v>
      </c>
      <c r="H84" s="132">
        <f t="shared" si="4"/>
        <v>1.089070583202624</v>
      </c>
      <c r="I84" s="82" t="s">
        <v>840</v>
      </c>
      <c r="J84" s="82" t="s">
        <v>1349</v>
      </c>
      <c r="K84" s="81" t="s">
        <v>8</v>
      </c>
      <c r="L84" s="111"/>
      <c r="M84" s="78">
        <f t="shared" si="5"/>
        <v>0</v>
      </c>
    </row>
    <row r="85" spans="1:13" ht="26.4" x14ac:dyDescent="0.3">
      <c r="A85" s="81" t="s">
        <v>9</v>
      </c>
      <c r="B85" s="81" t="s">
        <v>389</v>
      </c>
      <c r="C85" s="81"/>
      <c r="D85" s="81"/>
      <c r="E85" s="130">
        <v>4.2777698559817484E-4</v>
      </c>
      <c r="F85" s="131">
        <f t="shared" si="3"/>
        <v>1.089070583202624</v>
      </c>
      <c r="G85" s="128">
        <v>1</v>
      </c>
      <c r="H85" s="132">
        <f t="shared" si="4"/>
        <v>1.089070583202624</v>
      </c>
      <c r="I85" s="82" t="s">
        <v>841</v>
      </c>
      <c r="J85" s="82" t="s">
        <v>1350</v>
      </c>
      <c r="K85" s="81" t="s">
        <v>8</v>
      </c>
      <c r="L85" s="111"/>
      <c r="M85" s="78">
        <f t="shared" si="5"/>
        <v>0</v>
      </c>
    </row>
    <row r="86" spans="1:13" ht="26.4" x14ac:dyDescent="0.3">
      <c r="A86" s="81" t="s">
        <v>9</v>
      </c>
      <c r="B86" s="81" t="s">
        <v>390</v>
      </c>
      <c r="C86" s="81"/>
      <c r="D86" s="81"/>
      <c r="E86" s="130">
        <v>4.2777698559817484E-4</v>
      </c>
      <c r="F86" s="131">
        <f t="shared" si="3"/>
        <v>1.089070583202624</v>
      </c>
      <c r="G86" s="128">
        <v>1</v>
      </c>
      <c r="H86" s="132">
        <f t="shared" si="4"/>
        <v>1.089070583202624</v>
      </c>
      <c r="I86" s="82" t="s">
        <v>842</v>
      </c>
      <c r="J86" s="82" t="s">
        <v>1351</v>
      </c>
      <c r="K86" s="81" t="s">
        <v>8</v>
      </c>
      <c r="L86" s="111"/>
      <c r="M86" s="78">
        <f t="shared" si="5"/>
        <v>0</v>
      </c>
    </row>
    <row r="87" spans="1:13" ht="26.4" x14ac:dyDescent="0.3">
      <c r="A87" s="81" t="s">
        <v>9</v>
      </c>
      <c r="B87" s="81" t="s">
        <v>391</v>
      </c>
      <c r="C87" s="81"/>
      <c r="D87" s="81"/>
      <c r="E87" s="130">
        <v>4.2777698559817484E-4</v>
      </c>
      <c r="F87" s="131">
        <f t="shared" si="3"/>
        <v>1.089070583202624</v>
      </c>
      <c r="G87" s="128">
        <v>1</v>
      </c>
      <c r="H87" s="132">
        <f t="shared" si="4"/>
        <v>1.089070583202624</v>
      </c>
      <c r="I87" s="82" t="s">
        <v>843</v>
      </c>
      <c r="J87" s="82" t="s">
        <v>1352</v>
      </c>
      <c r="K87" s="81" t="s">
        <v>8</v>
      </c>
      <c r="L87" s="111"/>
      <c r="M87" s="78">
        <f t="shared" si="5"/>
        <v>0</v>
      </c>
    </row>
    <row r="88" spans="1:13" ht="26.4" x14ac:dyDescent="0.3">
      <c r="A88" s="81" t="s">
        <v>9</v>
      </c>
      <c r="B88" s="81" t="s">
        <v>392</v>
      </c>
      <c r="C88" s="81"/>
      <c r="D88" s="81"/>
      <c r="E88" s="130">
        <v>2.8518465706544986E-4</v>
      </c>
      <c r="F88" s="131">
        <f t="shared" si="3"/>
        <v>0.72604705546841586</v>
      </c>
      <c r="G88" s="128">
        <v>1</v>
      </c>
      <c r="H88" s="132">
        <f t="shared" si="4"/>
        <v>0.72604705546841586</v>
      </c>
      <c r="I88" s="82" t="s">
        <v>844</v>
      </c>
      <c r="J88" s="82" t="s">
        <v>1353</v>
      </c>
      <c r="K88" s="81" t="s">
        <v>8</v>
      </c>
      <c r="L88" s="111"/>
      <c r="M88" s="78">
        <f t="shared" si="5"/>
        <v>0</v>
      </c>
    </row>
    <row r="89" spans="1:13" ht="26.4" x14ac:dyDescent="0.3">
      <c r="A89" s="81" t="s">
        <v>9</v>
      </c>
      <c r="B89" s="81" t="s">
        <v>393</v>
      </c>
      <c r="C89" s="81"/>
      <c r="D89" s="81"/>
      <c r="E89" s="130">
        <v>2.8518465706544986E-4</v>
      </c>
      <c r="F89" s="131">
        <f t="shared" si="3"/>
        <v>0.72604705546841586</v>
      </c>
      <c r="G89" s="128">
        <v>1</v>
      </c>
      <c r="H89" s="132">
        <f t="shared" si="4"/>
        <v>0.72604705546841586</v>
      </c>
      <c r="I89" s="82" t="s">
        <v>845</v>
      </c>
      <c r="J89" s="82" t="s">
        <v>1354</v>
      </c>
      <c r="K89" s="81" t="s">
        <v>8</v>
      </c>
      <c r="L89" s="111"/>
      <c r="M89" s="78">
        <f t="shared" si="5"/>
        <v>0</v>
      </c>
    </row>
    <row r="90" spans="1:13" ht="26.4" x14ac:dyDescent="0.3">
      <c r="A90" s="81" t="s">
        <v>9</v>
      </c>
      <c r="B90" s="81" t="s">
        <v>394</v>
      </c>
      <c r="C90" s="81"/>
      <c r="D90" s="81"/>
      <c r="E90" s="130">
        <v>2.8518465706544986E-4</v>
      </c>
      <c r="F90" s="131">
        <f t="shared" si="3"/>
        <v>0.72604705546841586</v>
      </c>
      <c r="G90" s="128">
        <v>1</v>
      </c>
      <c r="H90" s="132">
        <f t="shared" si="4"/>
        <v>0.72604705546841586</v>
      </c>
      <c r="I90" s="82" t="s">
        <v>846</v>
      </c>
      <c r="J90" s="82" t="s">
        <v>1355</v>
      </c>
      <c r="K90" s="81" t="s">
        <v>8</v>
      </c>
      <c r="L90" s="111"/>
      <c r="M90" s="78">
        <f t="shared" si="5"/>
        <v>0</v>
      </c>
    </row>
    <row r="91" spans="1:13" ht="26.4" x14ac:dyDescent="0.3">
      <c r="A91" s="81" t="s">
        <v>9</v>
      </c>
      <c r="B91" s="81" t="s">
        <v>395</v>
      </c>
      <c r="C91" s="81"/>
      <c r="D91" s="81"/>
      <c r="E91" s="130">
        <v>2.8518465706544986E-4</v>
      </c>
      <c r="F91" s="131">
        <f t="shared" si="3"/>
        <v>0.72604705546841586</v>
      </c>
      <c r="G91" s="128">
        <v>1</v>
      </c>
      <c r="H91" s="132">
        <f t="shared" si="4"/>
        <v>0.72604705546841586</v>
      </c>
      <c r="I91" s="82" t="s">
        <v>847</v>
      </c>
      <c r="J91" s="82" t="s">
        <v>1356</v>
      </c>
      <c r="K91" s="81" t="s">
        <v>8</v>
      </c>
      <c r="L91" s="111"/>
      <c r="M91" s="78">
        <f t="shared" si="5"/>
        <v>0</v>
      </c>
    </row>
    <row r="92" spans="1:13" ht="26.4" x14ac:dyDescent="0.3">
      <c r="A92" s="81" t="s">
        <v>9</v>
      </c>
      <c r="B92" s="81" t="s">
        <v>396</v>
      </c>
      <c r="C92" s="81"/>
      <c r="D92" s="81"/>
      <c r="E92" s="130">
        <v>4.2777698559817484E-4</v>
      </c>
      <c r="F92" s="131">
        <f t="shared" si="3"/>
        <v>1.089070583202624</v>
      </c>
      <c r="G92" s="128">
        <v>1</v>
      </c>
      <c r="H92" s="132">
        <f t="shared" si="4"/>
        <v>1.089070583202624</v>
      </c>
      <c r="I92" s="82" t="s">
        <v>848</v>
      </c>
      <c r="J92" s="82" t="s">
        <v>1357</v>
      </c>
      <c r="K92" s="81" t="s">
        <v>8</v>
      </c>
      <c r="L92" s="111"/>
      <c r="M92" s="78">
        <f t="shared" si="5"/>
        <v>0</v>
      </c>
    </row>
    <row r="93" spans="1:13" ht="26.4" x14ac:dyDescent="0.3">
      <c r="A93" s="81" t="s">
        <v>9</v>
      </c>
      <c r="B93" s="81" t="s">
        <v>397</v>
      </c>
      <c r="C93" s="81"/>
      <c r="D93" s="81"/>
      <c r="E93" s="130">
        <v>4.2777698559817484E-4</v>
      </c>
      <c r="F93" s="131">
        <f t="shared" si="3"/>
        <v>1.089070583202624</v>
      </c>
      <c r="G93" s="128">
        <v>1</v>
      </c>
      <c r="H93" s="132">
        <f t="shared" si="4"/>
        <v>1.089070583202624</v>
      </c>
      <c r="I93" s="82" t="s">
        <v>849</v>
      </c>
      <c r="J93" s="82" t="s">
        <v>1358</v>
      </c>
      <c r="K93" s="81" t="s">
        <v>8</v>
      </c>
      <c r="L93" s="111"/>
      <c r="M93" s="78">
        <f t="shared" si="5"/>
        <v>0</v>
      </c>
    </row>
    <row r="94" spans="1:13" ht="26.4" x14ac:dyDescent="0.3">
      <c r="A94" s="81" t="s">
        <v>9</v>
      </c>
      <c r="B94" s="81" t="s">
        <v>398</v>
      </c>
      <c r="C94" s="81"/>
      <c r="D94" s="81"/>
      <c r="E94" s="130">
        <v>4.2777698559817484E-4</v>
      </c>
      <c r="F94" s="131">
        <f t="shared" si="3"/>
        <v>1.089070583202624</v>
      </c>
      <c r="G94" s="128">
        <v>1</v>
      </c>
      <c r="H94" s="132">
        <f t="shared" si="4"/>
        <v>1.089070583202624</v>
      </c>
      <c r="I94" s="82" t="s">
        <v>850</v>
      </c>
      <c r="J94" s="82" t="s">
        <v>1359</v>
      </c>
      <c r="K94" s="81" t="s">
        <v>8</v>
      </c>
      <c r="L94" s="111"/>
      <c r="M94" s="78">
        <f t="shared" si="5"/>
        <v>0</v>
      </c>
    </row>
    <row r="95" spans="1:13" ht="26.4" x14ac:dyDescent="0.3">
      <c r="A95" s="81" t="s">
        <v>9</v>
      </c>
      <c r="B95" s="81" t="s">
        <v>399</v>
      </c>
      <c r="C95" s="81"/>
      <c r="D95" s="81"/>
      <c r="E95" s="130">
        <v>4.2777698559817484E-4</v>
      </c>
      <c r="F95" s="131">
        <f t="shared" si="3"/>
        <v>1.089070583202624</v>
      </c>
      <c r="G95" s="128">
        <v>1</v>
      </c>
      <c r="H95" s="132">
        <f t="shared" si="4"/>
        <v>1.089070583202624</v>
      </c>
      <c r="I95" s="82" t="s">
        <v>851</v>
      </c>
      <c r="J95" s="82" t="s">
        <v>1360</v>
      </c>
      <c r="K95" s="81" t="s">
        <v>8</v>
      </c>
      <c r="L95" s="111"/>
      <c r="M95" s="78">
        <f t="shared" si="5"/>
        <v>0</v>
      </c>
    </row>
    <row r="96" spans="1:13" ht="26.4" x14ac:dyDescent="0.3">
      <c r="A96" s="81" t="s">
        <v>9</v>
      </c>
      <c r="B96" s="81" t="s">
        <v>400</v>
      </c>
      <c r="C96" s="81"/>
      <c r="D96" s="81"/>
      <c r="E96" s="130">
        <v>2.8518465706544986E-4</v>
      </c>
      <c r="F96" s="131">
        <f t="shared" si="3"/>
        <v>0.72604705546841586</v>
      </c>
      <c r="G96" s="128">
        <v>1</v>
      </c>
      <c r="H96" s="132">
        <f t="shared" si="4"/>
        <v>0.72604705546841586</v>
      </c>
      <c r="I96" s="82" t="s">
        <v>852</v>
      </c>
      <c r="J96" s="82" t="s">
        <v>1361</v>
      </c>
      <c r="K96" s="81" t="s">
        <v>8</v>
      </c>
      <c r="L96" s="111"/>
      <c r="M96" s="78">
        <f t="shared" si="5"/>
        <v>0</v>
      </c>
    </row>
    <row r="97" spans="1:13" ht="26.4" x14ac:dyDescent="0.3">
      <c r="A97" s="81" t="s">
        <v>9</v>
      </c>
      <c r="B97" s="81" t="s">
        <v>401</v>
      </c>
      <c r="C97" s="81"/>
      <c r="D97" s="81"/>
      <c r="E97" s="130">
        <v>2.8518465706544986E-4</v>
      </c>
      <c r="F97" s="131">
        <f t="shared" si="3"/>
        <v>0.72604705546841586</v>
      </c>
      <c r="G97" s="128">
        <v>1</v>
      </c>
      <c r="H97" s="132">
        <f t="shared" si="4"/>
        <v>0.72604705546841586</v>
      </c>
      <c r="I97" s="82" t="s">
        <v>853</v>
      </c>
      <c r="J97" s="82" t="s">
        <v>1362</v>
      </c>
      <c r="K97" s="81" t="s">
        <v>8</v>
      </c>
      <c r="L97" s="111"/>
      <c r="M97" s="78">
        <f t="shared" si="5"/>
        <v>0</v>
      </c>
    </row>
    <row r="98" spans="1:13" ht="26.4" x14ac:dyDescent="0.3">
      <c r="A98" s="81" t="s">
        <v>9</v>
      </c>
      <c r="B98" s="81" t="s">
        <v>402</v>
      </c>
      <c r="C98" s="81"/>
      <c r="D98" s="81"/>
      <c r="E98" s="130">
        <v>9.9814629972907456E-4</v>
      </c>
      <c r="F98" s="131">
        <f t="shared" si="3"/>
        <v>2.5411646941394559</v>
      </c>
      <c r="G98" s="128">
        <v>1</v>
      </c>
      <c r="H98" s="132">
        <f t="shared" si="4"/>
        <v>2.5411646941394559</v>
      </c>
      <c r="I98" s="82" t="s">
        <v>854</v>
      </c>
      <c r="J98" s="82" t="s">
        <v>1363</v>
      </c>
      <c r="K98" s="81" t="s">
        <v>8</v>
      </c>
      <c r="L98" s="111"/>
      <c r="M98" s="78">
        <f t="shared" si="5"/>
        <v>0</v>
      </c>
    </row>
    <row r="99" spans="1:13" ht="26.4" x14ac:dyDescent="0.3">
      <c r="A99" s="81" t="s">
        <v>9</v>
      </c>
      <c r="B99" s="81" t="s">
        <v>403</v>
      </c>
      <c r="C99" s="81"/>
      <c r="D99" s="81"/>
      <c r="E99" s="130">
        <v>5.7036931413089972E-4</v>
      </c>
      <c r="F99" s="131">
        <f t="shared" si="3"/>
        <v>1.4520941109368317</v>
      </c>
      <c r="G99" s="128">
        <v>1</v>
      </c>
      <c r="H99" s="132">
        <f t="shared" si="4"/>
        <v>1.4520941109368317</v>
      </c>
      <c r="I99" s="82" t="s">
        <v>855</v>
      </c>
      <c r="J99" s="82" t="s">
        <v>1364</v>
      </c>
      <c r="K99" s="81" t="s">
        <v>8</v>
      </c>
      <c r="L99" s="111"/>
      <c r="M99" s="78">
        <f t="shared" si="5"/>
        <v>0</v>
      </c>
    </row>
    <row r="100" spans="1:13" ht="26.4" x14ac:dyDescent="0.3">
      <c r="A100" s="81" t="s">
        <v>9</v>
      </c>
      <c r="B100" s="81" t="s">
        <v>404</v>
      </c>
      <c r="C100" s="81"/>
      <c r="D100" s="81"/>
      <c r="E100" s="130">
        <v>5.7036931413089972E-4</v>
      </c>
      <c r="F100" s="131">
        <f t="shared" si="3"/>
        <v>1.4520941109368317</v>
      </c>
      <c r="G100" s="128">
        <v>1</v>
      </c>
      <c r="H100" s="132">
        <f t="shared" si="4"/>
        <v>1.4520941109368317</v>
      </c>
      <c r="I100" s="82" t="s">
        <v>856</v>
      </c>
      <c r="J100" s="82" t="s">
        <v>1365</v>
      </c>
      <c r="K100" s="81" t="s">
        <v>8</v>
      </c>
      <c r="L100" s="111"/>
      <c r="M100" s="78">
        <f t="shared" si="5"/>
        <v>0</v>
      </c>
    </row>
    <row r="101" spans="1:13" ht="26.4" x14ac:dyDescent="0.3">
      <c r="A101" s="81" t="s">
        <v>9</v>
      </c>
      <c r="B101" s="81" t="s">
        <v>405</v>
      </c>
      <c r="C101" s="81"/>
      <c r="D101" s="81"/>
      <c r="E101" s="130">
        <v>4.2777698559817484E-4</v>
      </c>
      <c r="F101" s="131">
        <f t="shared" si="3"/>
        <v>1.089070583202624</v>
      </c>
      <c r="G101" s="128">
        <v>1</v>
      </c>
      <c r="H101" s="132">
        <f t="shared" si="4"/>
        <v>1.089070583202624</v>
      </c>
      <c r="I101" s="82" t="s">
        <v>857</v>
      </c>
      <c r="J101" s="82" t="s">
        <v>1366</v>
      </c>
      <c r="K101" s="81" t="s">
        <v>8</v>
      </c>
      <c r="L101" s="111"/>
      <c r="M101" s="78">
        <f t="shared" si="5"/>
        <v>0</v>
      </c>
    </row>
    <row r="102" spans="1:13" ht="26.4" x14ac:dyDescent="0.3">
      <c r="A102" s="81" t="s">
        <v>9</v>
      </c>
      <c r="B102" s="81" t="s">
        <v>406</v>
      </c>
      <c r="C102" s="81"/>
      <c r="D102" s="81"/>
      <c r="E102" s="130">
        <v>4.2777698559817484E-4</v>
      </c>
      <c r="F102" s="131">
        <f t="shared" si="3"/>
        <v>1.089070583202624</v>
      </c>
      <c r="G102" s="128">
        <v>1</v>
      </c>
      <c r="H102" s="132">
        <f t="shared" si="4"/>
        <v>1.089070583202624</v>
      </c>
      <c r="I102" s="82" t="s">
        <v>858</v>
      </c>
      <c r="J102" s="82" t="s">
        <v>1367</v>
      </c>
      <c r="K102" s="81" t="s">
        <v>8</v>
      </c>
      <c r="L102" s="111"/>
      <c r="M102" s="78">
        <f t="shared" si="5"/>
        <v>0</v>
      </c>
    </row>
    <row r="103" spans="1:13" ht="26.4" x14ac:dyDescent="0.3">
      <c r="A103" s="81" t="s">
        <v>9</v>
      </c>
      <c r="B103" s="81" t="s">
        <v>407</v>
      </c>
      <c r="C103" s="81"/>
      <c r="D103" s="81"/>
      <c r="E103" s="130">
        <v>3.4222158847853987E-3</v>
      </c>
      <c r="F103" s="131">
        <f t="shared" si="3"/>
        <v>8.7125646656209916</v>
      </c>
      <c r="G103" s="128">
        <v>1</v>
      </c>
      <c r="H103" s="132">
        <f t="shared" si="4"/>
        <v>8.7125646656209916</v>
      </c>
      <c r="I103" s="82" t="s">
        <v>859</v>
      </c>
      <c r="J103" s="82" t="s">
        <v>1368</v>
      </c>
      <c r="K103" s="81" t="s">
        <v>8</v>
      </c>
      <c r="L103" s="111"/>
      <c r="M103" s="78">
        <f t="shared" si="5"/>
        <v>0</v>
      </c>
    </row>
    <row r="104" spans="1:13" ht="26.4" x14ac:dyDescent="0.3">
      <c r="A104" s="81" t="s">
        <v>9</v>
      </c>
      <c r="B104" s="81" t="s">
        <v>408</v>
      </c>
      <c r="C104" s="81"/>
      <c r="D104" s="81"/>
      <c r="E104" s="130">
        <v>1.4259232853272494E-3</v>
      </c>
      <c r="F104" s="131">
        <f t="shared" si="3"/>
        <v>3.6302352773420798</v>
      </c>
      <c r="G104" s="128">
        <v>1</v>
      </c>
      <c r="H104" s="132">
        <f t="shared" si="4"/>
        <v>3.6302352773420798</v>
      </c>
      <c r="I104" s="82" t="s">
        <v>860</v>
      </c>
      <c r="J104" s="82" t="s">
        <v>1369</v>
      </c>
      <c r="K104" s="81" t="s">
        <v>8</v>
      </c>
      <c r="L104" s="111"/>
      <c r="M104" s="78">
        <f t="shared" si="5"/>
        <v>0</v>
      </c>
    </row>
    <row r="105" spans="1:13" ht="26.4" x14ac:dyDescent="0.3">
      <c r="A105" s="81" t="s">
        <v>9</v>
      </c>
      <c r="B105" s="81" t="s">
        <v>409</v>
      </c>
      <c r="C105" s="81"/>
      <c r="D105" s="81"/>
      <c r="E105" s="130">
        <v>1.4259232853272494E-3</v>
      </c>
      <c r="F105" s="131">
        <f t="shared" si="3"/>
        <v>3.6302352773420798</v>
      </c>
      <c r="G105" s="128">
        <v>1</v>
      </c>
      <c r="H105" s="132">
        <f t="shared" si="4"/>
        <v>3.6302352773420798</v>
      </c>
      <c r="I105" s="82" t="s">
        <v>861</v>
      </c>
      <c r="J105" s="82" t="s">
        <v>1370</v>
      </c>
      <c r="K105" s="81" t="s">
        <v>8</v>
      </c>
      <c r="L105" s="111"/>
      <c r="M105" s="78">
        <f t="shared" si="5"/>
        <v>0</v>
      </c>
    </row>
    <row r="106" spans="1:13" ht="26.4" x14ac:dyDescent="0.3">
      <c r="A106" s="81" t="s">
        <v>9</v>
      </c>
      <c r="B106" s="81" t="s">
        <v>410</v>
      </c>
      <c r="C106" s="81"/>
      <c r="D106" s="81"/>
      <c r="E106" s="130">
        <v>2.8518465706544986E-4</v>
      </c>
      <c r="F106" s="131">
        <f t="shared" si="3"/>
        <v>0.72604705546841586</v>
      </c>
      <c r="G106" s="128">
        <v>1</v>
      </c>
      <c r="H106" s="132">
        <f t="shared" si="4"/>
        <v>0.72604705546841586</v>
      </c>
      <c r="I106" s="82" t="s">
        <v>862</v>
      </c>
      <c r="J106" s="82" t="s">
        <v>1371</v>
      </c>
      <c r="K106" s="81" t="s">
        <v>8</v>
      </c>
      <c r="L106" s="111"/>
      <c r="M106" s="78">
        <f t="shared" si="5"/>
        <v>0</v>
      </c>
    </row>
    <row r="107" spans="1:13" ht="26.4" x14ac:dyDescent="0.3">
      <c r="A107" s="81" t="s">
        <v>9</v>
      </c>
      <c r="B107" s="81" t="s">
        <v>411</v>
      </c>
      <c r="C107" s="81"/>
      <c r="D107" s="81"/>
      <c r="E107" s="130">
        <v>2.8518465706544986E-4</v>
      </c>
      <c r="F107" s="131">
        <f t="shared" si="3"/>
        <v>0.72604705546841586</v>
      </c>
      <c r="G107" s="128">
        <v>1</v>
      </c>
      <c r="H107" s="132">
        <f t="shared" si="4"/>
        <v>0.72604705546841586</v>
      </c>
      <c r="I107" s="82" t="s">
        <v>863</v>
      </c>
      <c r="J107" s="82" t="s">
        <v>1372</v>
      </c>
      <c r="K107" s="81" t="s">
        <v>8</v>
      </c>
      <c r="L107" s="111"/>
      <c r="M107" s="78">
        <f t="shared" si="5"/>
        <v>0</v>
      </c>
    </row>
    <row r="108" spans="1:13" x14ac:dyDescent="0.3">
      <c r="A108" s="81" t="s">
        <v>9</v>
      </c>
      <c r="B108" s="81" t="s">
        <v>412</v>
      </c>
      <c r="C108" s="81"/>
      <c r="D108" s="81"/>
      <c r="E108" s="130">
        <v>8.5555397119634969E-4</v>
      </c>
      <c r="F108" s="131">
        <f t="shared" si="3"/>
        <v>2.1781411664052479</v>
      </c>
      <c r="G108" s="128">
        <v>1</v>
      </c>
      <c r="H108" s="132">
        <f t="shared" si="4"/>
        <v>2.1781411664052479</v>
      </c>
      <c r="I108" s="82" t="s">
        <v>864</v>
      </c>
      <c r="J108" s="82" t="s">
        <v>1373</v>
      </c>
      <c r="K108" s="81" t="s">
        <v>8</v>
      </c>
      <c r="L108" s="111"/>
      <c r="M108" s="78">
        <f t="shared" si="5"/>
        <v>0</v>
      </c>
    </row>
    <row r="109" spans="1:13" ht="26.4" x14ac:dyDescent="0.3">
      <c r="A109" s="81" t="s">
        <v>9</v>
      </c>
      <c r="B109" s="81" t="s">
        <v>413</v>
      </c>
      <c r="C109" s="81"/>
      <c r="D109" s="81"/>
      <c r="E109" s="130">
        <v>5.7036931413089972E-4</v>
      </c>
      <c r="F109" s="131">
        <f t="shared" si="3"/>
        <v>1.4520941109368317</v>
      </c>
      <c r="G109" s="128">
        <v>1</v>
      </c>
      <c r="H109" s="132">
        <f t="shared" si="4"/>
        <v>1.4520941109368317</v>
      </c>
      <c r="I109" s="82" t="s">
        <v>865</v>
      </c>
      <c r="J109" s="82" t="s">
        <v>1374</v>
      </c>
      <c r="K109" s="81" t="s">
        <v>8</v>
      </c>
      <c r="L109" s="111"/>
      <c r="M109" s="78">
        <f t="shared" si="5"/>
        <v>0</v>
      </c>
    </row>
    <row r="110" spans="1:13" ht="26.4" x14ac:dyDescent="0.3">
      <c r="A110" s="81" t="s">
        <v>9</v>
      </c>
      <c r="B110" s="81" t="s">
        <v>414</v>
      </c>
      <c r="C110" s="81"/>
      <c r="D110" s="81"/>
      <c r="E110" s="130">
        <v>8.5555397119634969E-4</v>
      </c>
      <c r="F110" s="131">
        <f t="shared" si="3"/>
        <v>2.1781411664052479</v>
      </c>
      <c r="G110" s="128">
        <v>1</v>
      </c>
      <c r="H110" s="132">
        <f t="shared" si="4"/>
        <v>2.1781411664052479</v>
      </c>
      <c r="I110" s="82" t="s">
        <v>866</v>
      </c>
      <c r="J110" s="82" t="s">
        <v>1375</v>
      </c>
      <c r="K110" s="81" t="s">
        <v>8</v>
      </c>
      <c r="L110" s="111"/>
      <c r="M110" s="78">
        <f t="shared" si="5"/>
        <v>0</v>
      </c>
    </row>
    <row r="111" spans="1:13" ht="26.4" x14ac:dyDescent="0.3">
      <c r="A111" s="81" t="s">
        <v>9</v>
      </c>
      <c r="B111" s="81" t="s">
        <v>415</v>
      </c>
      <c r="C111" s="81"/>
      <c r="D111" s="81"/>
      <c r="E111" s="130">
        <v>5.7036931413089972E-4</v>
      </c>
      <c r="F111" s="131">
        <f t="shared" si="3"/>
        <v>1.4520941109368317</v>
      </c>
      <c r="G111" s="128">
        <v>1</v>
      </c>
      <c r="H111" s="132">
        <f t="shared" si="4"/>
        <v>1.4520941109368317</v>
      </c>
      <c r="I111" s="82" t="s">
        <v>867</v>
      </c>
      <c r="J111" s="82" t="s">
        <v>1376</v>
      </c>
      <c r="K111" s="81" t="s">
        <v>8</v>
      </c>
      <c r="L111" s="111"/>
      <c r="M111" s="78">
        <f t="shared" si="5"/>
        <v>0</v>
      </c>
    </row>
    <row r="112" spans="1:13" ht="26.4" x14ac:dyDescent="0.3">
      <c r="A112" s="81" t="s">
        <v>9</v>
      </c>
      <c r="B112" s="81" t="s">
        <v>416</v>
      </c>
      <c r="C112" s="81"/>
      <c r="D112" s="81"/>
      <c r="E112" s="130">
        <v>8.5555397119634969E-4</v>
      </c>
      <c r="F112" s="131">
        <f t="shared" si="3"/>
        <v>2.1781411664052479</v>
      </c>
      <c r="G112" s="128">
        <v>1</v>
      </c>
      <c r="H112" s="132">
        <f t="shared" si="4"/>
        <v>2.1781411664052479</v>
      </c>
      <c r="I112" s="82" t="s">
        <v>868</v>
      </c>
      <c r="J112" s="82" t="s">
        <v>1377</v>
      </c>
      <c r="K112" s="81" t="s">
        <v>8</v>
      </c>
      <c r="L112" s="111"/>
      <c r="M112" s="78">
        <f t="shared" si="5"/>
        <v>0</v>
      </c>
    </row>
    <row r="113" spans="1:13" ht="26.4" x14ac:dyDescent="0.3">
      <c r="A113" s="81" t="s">
        <v>9</v>
      </c>
      <c r="B113" s="81" t="s">
        <v>417</v>
      </c>
      <c r="C113" s="81"/>
      <c r="D113" s="81"/>
      <c r="E113" s="130">
        <v>5.7036931413089972E-4</v>
      </c>
      <c r="F113" s="131">
        <f t="shared" si="3"/>
        <v>1.4520941109368317</v>
      </c>
      <c r="G113" s="128">
        <v>1</v>
      </c>
      <c r="H113" s="132">
        <f t="shared" si="4"/>
        <v>1.4520941109368317</v>
      </c>
      <c r="I113" s="82" t="s">
        <v>869</v>
      </c>
      <c r="J113" s="82" t="s">
        <v>1378</v>
      </c>
      <c r="K113" s="81" t="s">
        <v>8</v>
      </c>
      <c r="L113" s="111"/>
      <c r="M113" s="78">
        <f t="shared" si="5"/>
        <v>0</v>
      </c>
    </row>
    <row r="114" spans="1:13" ht="79.2" x14ac:dyDescent="0.3">
      <c r="A114" s="81" t="s">
        <v>9</v>
      </c>
      <c r="B114" s="81" t="s">
        <v>418</v>
      </c>
      <c r="C114" s="81"/>
      <c r="D114" s="81"/>
      <c r="E114" s="130">
        <v>1.8537002709254242E-3</v>
      </c>
      <c r="F114" s="131">
        <f t="shared" si="3"/>
        <v>4.7193058605447034</v>
      </c>
      <c r="G114" s="128">
        <v>1</v>
      </c>
      <c r="H114" s="132">
        <f t="shared" si="4"/>
        <v>4.7193058605447034</v>
      </c>
      <c r="I114" s="82" t="s">
        <v>870</v>
      </c>
      <c r="J114" s="82" t="s">
        <v>1379</v>
      </c>
      <c r="K114" s="81" t="s">
        <v>8</v>
      </c>
      <c r="L114" s="111"/>
      <c r="M114" s="78">
        <f t="shared" si="5"/>
        <v>0</v>
      </c>
    </row>
    <row r="115" spans="1:13" ht="52.8" x14ac:dyDescent="0.3">
      <c r="A115" s="81" t="s">
        <v>9</v>
      </c>
      <c r="B115" s="81" t="s">
        <v>419</v>
      </c>
      <c r="C115" s="81"/>
      <c r="D115" s="81"/>
      <c r="E115" s="130">
        <v>4.2777698559817484E-4</v>
      </c>
      <c r="F115" s="131">
        <f t="shared" si="3"/>
        <v>1.089070583202624</v>
      </c>
      <c r="G115" s="128">
        <v>1</v>
      </c>
      <c r="H115" s="132">
        <f t="shared" si="4"/>
        <v>1.089070583202624</v>
      </c>
      <c r="I115" s="82" t="s">
        <v>871</v>
      </c>
      <c r="J115" s="82" t="s">
        <v>1380</v>
      </c>
      <c r="K115" s="81" t="s">
        <v>8</v>
      </c>
      <c r="L115" s="111"/>
      <c r="M115" s="78">
        <f t="shared" si="5"/>
        <v>0</v>
      </c>
    </row>
    <row r="116" spans="1:13" ht="39.6" x14ac:dyDescent="0.3">
      <c r="A116" s="81" t="s">
        <v>9</v>
      </c>
      <c r="B116" s="81" t="s">
        <v>420</v>
      </c>
      <c r="C116" s="81"/>
      <c r="D116" s="81"/>
      <c r="E116" s="130">
        <v>1.8537002709254242E-3</v>
      </c>
      <c r="F116" s="131">
        <f t="shared" si="3"/>
        <v>4.7193058605447034</v>
      </c>
      <c r="G116" s="128">
        <v>1</v>
      </c>
      <c r="H116" s="132">
        <f t="shared" si="4"/>
        <v>4.7193058605447034</v>
      </c>
      <c r="I116" s="82" t="s">
        <v>872</v>
      </c>
      <c r="J116" s="82" t="s">
        <v>1381</v>
      </c>
      <c r="K116" s="81" t="s">
        <v>8</v>
      </c>
      <c r="L116" s="111"/>
      <c r="M116" s="78">
        <f t="shared" si="5"/>
        <v>0</v>
      </c>
    </row>
    <row r="117" spans="1:13" ht="39.6" x14ac:dyDescent="0.3">
      <c r="A117" s="81" t="s">
        <v>9</v>
      </c>
      <c r="B117" s="81" t="s">
        <v>421</v>
      </c>
      <c r="C117" s="81"/>
      <c r="D117" s="81"/>
      <c r="E117" s="130">
        <v>1.8537002709254242E-3</v>
      </c>
      <c r="F117" s="131">
        <f t="shared" si="3"/>
        <v>4.7193058605447034</v>
      </c>
      <c r="G117" s="128">
        <v>1</v>
      </c>
      <c r="H117" s="132">
        <f t="shared" si="4"/>
        <v>4.7193058605447034</v>
      </c>
      <c r="I117" s="82" t="s">
        <v>873</v>
      </c>
      <c r="J117" s="82" t="s">
        <v>1382</v>
      </c>
      <c r="K117" s="81" t="s">
        <v>8</v>
      </c>
      <c r="L117" s="111"/>
      <c r="M117" s="78">
        <f t="shared" si="5"/>
        <v>0</v>
      </c>
    </row>
    <row r="118" spans="1:13" ht="52.8" x14ac:dyDescent="0.3">
      <c r="A118" s="81" t="s">
        <v>9</v>
      </c>
      <c r="B118" s="81" t="s">
        <v>422</v>
      </c>
      <c r="C118" s="81"/>
      <c r="D118" s="81"/>
      <c r="E118" s="130">
        <v>4.2777698559817484E-4</v>
      </c>
      <c r="F118" s="131">
        <f t="shared" si="3"/>
        <v>1.089070583202624</v>
      </c>
      <c r="G118" s="128">
        <v>1</v>
      </c>
      <c r="H118" s="132">
        <f t="shared" si="4"/>
        <v>1.089070583202624</v>
      </c>
      <c r="I118" s="82" t="s">
        <v>874</v>
      </c>
      <c r="J118" s="82" t="s">
        <v>1383</v>
      </c>
      <c r="K118" s="81" t="s">
        <v>8</v>
      </c>
      <c r="L118" s="111"/>
      <c r="M118" s="78">
        <f t="shared" si="5"/>
        <v>0</v>
      </c>
    </row>
    <row r="119" spans="1:13" ht="26.4" x14ac:dyDescent="0.3">
      <c r="A119" s="81" t="s">
        <v>9</v>
      </c>
      <c r="B119" s="81" t="s">
        <v>423</v>
      </c>
      <c r="C119" s="81"/>
      <c r="D119" s="81"/>
      <c r="E119" s="130">
        <v>9.9814629972907456E-4</v>
      </c>
      <c r="F119" s="131">
        <f t="shared" si="3"/>
        <v>2.5411646941394559</v>
      </c>
      <c r="G119" s="128">
        <v>1</v>
      </c>
      <c r="H119" s="132">
        <f t="shared" si="4"/>
        <v>2.5411646941394559</v>
      </c>
      <c r="I119" s="82" t="s">
        <v>875</v>
      </c>
      <c r="J119" s="82" t="s">
        <v>1384</v>
      </c>
      <c r="K119" s="81" t="s">
        <v>8</v>
      </c>
      <c r="L119" s="111"/>
      <c r="M119" s="78">
        <f t="shared" si="5"/>
        <v>0</v>
      </c>
    </row>
    <row r="120" spans="1:13" ht="39.6" x14ac:dyDescent="0.3">
      <c r="A120" s="81" t="s">
        <v>9</v>
      </c>
      <c r="B120" s="81" t="s">
        <v>424</v>
      </c>
      <c r="C120" s="81"/>
      <c r="D120" s="81"/>
      <c r="E120" s="130">
        <v>7.129616426636247E-4</v>
      </c>
      <c r="F120" s="131">
        <f t="shared" si="3"/>
        <v>1.8151176386710399</v>
      </c>
      <c r="G120" s="128">
        <v>1</v>
      </c>
      <c r="H120" s="132">
        <f t="shared" si="4"/>
        <v>1.8151176386710399</v>
      </c>
      <c r="I120" s="82" t="s">
        <v>876</v>
      </c>
      <c r="J120" s="82" t="s">
        <v>1385</v>
      </c>
      <c r="K120" s="81" t="s">
        <v>8</v>
      </c>
      <c r="L120" s="111"/>
      <c r="M120" s="78">
        <f t="shared" si="5"/>
        <v>0</v>
      </c>
    </row>
    <row r="121" spans="1:13" ht="39.6" x14ac:dyDescent="0.3">
      <c r="A121" s="81" t="s">
        <v>9</v>
      </c>
      <c r="B121" s="81" t="s">
        <v>425</v>
      </c>
      <c r="C121" s="81"/>
      <c r="D121" s="81"/>
      <c r="E121" s="130">
        <v>9.9814629972907456E-4</v>
      </c>
      <c r="F121" s="131">
        <f t="shared" si="3"/>
        <v>2.5411646941394559</v>
      </c>
      <c r="G121" s="128">
        <v>1</v>
      </c>
      <c r="H121" s="132">
        <f t="shared" si="4"/>
        <v>2.5411646941394559</v>
      </c>
      <c r="I121" s="82" t="s">
        <v>877</v>
      </c>
      <c r="J121" s="82" t="s">
        <v>1386</v>
      </c>
      <c r="K121" s="81" t="s">
        <v>8</v>
      </c>
      <c r="L121" s="111"/>
      <c r="M121" s="78">
        <f t="shared" si="5"/>
        <v>0</v>
      </c>
    </row>
    <row r="122" spans="1:13" ht="52.8" x14ac:dyDescent="0.3">
      <c r="A122" s="81" t="s">
        <v>9</v>
      </c>
      <c r="B122" s="81" t="s">
        <v>426</v>
      </c>
      <c r="C122" s="81"/>
      <c r="D122" s="81"/>
      <c r="E122" s="130">
        <v>8.5555397119634969E-4</v>
      </c>
      <c r="F122" s="131">
        <f t="shared" si="3"/>
        <v>2.1781411664052479</v>
      </c>
      <c r="G122" s="128">
        <v>1</v>
      </c>
      <c r="H122" s="132">
        <f t="shared" si="4"/>
        <v>2.1781411664052479</v>
      </c>
      <c r="I122" s="82" t="s">
        <v>878</v>
      </c>
      <c r="J122" s="82" t="s">
        <v>1387</v>
      </c>
      <c r="K122" s="81" t="s">
        <v>8</v>
      </c>
      <c r="L122" s="111"/>
      <c r="M122" s="78">
        <f t="shared" si="5"/>
        <v>0</v>
      </c>
    </row>
    <row r="123" spans="1:13" ht="39.6" x14ac:dyDescent="0.3">
      <c r="A123" s="81" t="s">
        <v>9</v>
      </c>
      <c r="B123" s="81" t="s">
        <v>427</v>
      </c>
      <c r="C123" s="81"/>
      <c r="D123" s="81"/>
      <c r="E123" s="130">
        <v>1.8537002709254242E-3</v>
      </c>
      <c r="F123" s="131">
        <f t="shared" si="3"/>
        <v>4.7193058605447034</v>
      </c>
      <c r="G123" s="128">
        <v>1</v>
      </c>
      <c r="H123" s="132">
        <f t="shared" si="4"/>
        <v>4.7193058605447034</v>
      </c>
      <c r="I123" s="82" t="s">
        <v>879</v>
      </c>
      <c r="J123" s="82" t="s">
        <v>1388</v>
      </c>
      <c r="K123" s="81" t="s">
        <v>8</v>
      </c>
      <c r="L123" s="111"/>
      <c r="M123" s="78">
        <f t="shared" si="5"/>
        <v>0</v>
      </c>
    </row>
    <row r="124" spans="1:13" ht="39.6" x14ac:dyDescent="0.3">
      <c r="A124" s="81" t="s">
        <v>9</v>
      </c>
      <c r="B124" s="81" t="s">
        <v>428</v>
      </c>
      <c r="C124" s="81"/>
      <c r="D124" s="81"/>
      <c r="E124" s="130">
        <v>1.8537002709254242E-3</v>
      </c>
      <c r="F124" s="131">
        <f t="shared" si="3"/>
        <v>4.7193058605447034</v>
      </c>
      <c r="G124" s="128">
        <v>1</v>
      </c>
      <c r="H124" s="132">
        <f t="shared" si="4"/>
        <v>4.7193058605447034</v>
      </c>
      <c r="I124" s="82" t="s">
        <v>880</v>
      </c>
      <c r="J124" s="82" t="s">
        <v>1389</v>
      </c>
      <c r="K124" s="81" t="s">
        <v>8</v>
      </c>
      <c r="L124" s="111"/>
      <c r="M124" s="78">
        <f t="shared" si="5"/>
        <v>0</v>
      </c>
    </row>
    <row r="125" spans="1:13" ht="39.6" x14ac:dyDescent="0.3">
      <c r="A125" s="81" t="s">
        <v>9</v>
      </c>
      <c r="B125" s="81" t="s">
        <v>429</v>
      </c>
      <c r="C125" s="81"/>
      <c r="D125" s="81"/>
      <c r="E125" s="130">
        <v>1.8537002709254242E-3</v>
      </c>
      <c r="F125" s="131">
        <f t="shared" si="3"/>
        <v>4.7193058605447034</v>
      </c>
      <c r="G125" s="128">
        <v>1</v>
      </c>
      <c r="H125" s="132">
        <f t="shared" si="4"/>
        <v>4.7193058605447034</v>
      </c>
      <c r="I125" s="82" t="s">
        <v>881</v>
      </c>
      <c r="J125" s="82" t="s">
        <v>1390</v>
      </c>
      <c r="K125" s="81" t="s">
        <v>8</v>
      </c>
      <c r="L125" s="111"/>
      <c r="M125" s="78">
        <f t="shared" si="5"/>
        <v>0</v>
      </c>
    </row>
    <row r="126" spans="1:13" ht="52.8" x14ac:dyDescent="0.3">
      <c r="A126" s="81" t="s">
        <v>9</v>
      </c>
      <c r="B126" s="81" t="s">
        <v>430</v>
      </c>
      <c r="C126" s="81"/>
      <c r="D126" s="81"/>
      <c r="E126" s="130">
        <v>1.8537002709254242E-3</v>
      </c>
      <c r="F126" s="131">
        <f t="shared" si="3"/>
        <v>4.7193058605447034</v>
      </c>
      <c r="G126" s="128">
        <v>1</v>
      </c>
      <c r="H126" s="132">
        <f t="shared" si="4"/>
        <v>4.7193058605447034</v>
      </c>
      <c r="I126" s="82" t="s">
        <v>882</v>
      </c>
      <c r="J126" s="82" t="s">
        <v>1391</v>
      </c>
      <c r="K126" s="81" t="s">
        <v>8</v>
      </c>
      <c r="L126" s="111"/>
      <c r="M126" s="78">
        <f t="shared" si="5"/>
        <v>0</v>
      </c>
    </row>
    <row r="127" spans="1:13" ht="39.6" x14ac:dyDescent="0.3">
      <c r="A127" s="81" t="s">
        <v>9</v>
      </c>
      <c r="B127" s="81" t="s">
        <v>431</v>
      </c>
      <c r="C127" s="81"/>
      <c r="D127" s="81"/>
      <c r="E127" s="130">
        <v>2.4240695850563242E-3</v>
      </c>
      <c r="F127" s="131">
        <f t="shared" si="3"/>
        <v>6.1713999714815362</v>
      </c>
      <c r="G127" s="128">
        <v>1</v>
      </c>
      <c r="H127" s="132">
        <f t="shared" si="4"/>
        <v>6.1713999714815362</v>
      </c>
      <c r="I127" s="82" t="s">
        <v>883</v>
      </c>
      <c r="J127" s="82" t="s">
        <v>1392</v>
      </c>
      <c r="K127" s="81" t="s">
        <v>8</v>
      </c>
      <c r="L127" s="111"/>
      <c r="M127" s="78">
        <f t="shared" si="5"/>
        <v>0</v>
      </c>
    </row>
    <row r="128" spans="1:13" ht="39.6" x14ac:dyDescent="0.3">
      <c r="A128" s="81" t="s">
        <v>9</v>
      </c>
      <c r="B128" s="81" t="s">
        <v>432</v>
      </c>
      <c r="C128" s="81"/>
      <c r="D128" s="81"/>
      <c r="E128" s="130">
        <v>2.4240695850563242E-3</v>
      </c>
      <c r="F128" s="131">
        <f t="shared" si="3"/>
        <v>6.1713999714815362</v>
      </c>
      <c r="G128" s="128">
        <v>1</v>
      </c>
      <c r="H128" s="132">
        <f t="shared" si="4"/>
        <v>6.1713999714815362</v>
      </c>
      <c r="I128" s="82" t="s">
        <v>884</v>
      </c>
      <c r="J128" s="82" t="s">
        <v>1393</v>
      </c>
      <c r="K128" s="81" t="s">
        <v>8</v>
      </c>
      <c r="L128" s="111"/>
      <c r="M128" s="78">
        <f t="shared" si="5"/>
        <v>0</v>
      </c>
    </row>
    <row r="129" spans="1:13" ht="39.6" x14ac:dyDescent="0.3">
      <c r="A129" s="81" t="s">
        <v>9</v>
      </c>
      <c r="B129" s="81" t="s">
        <v>433</v>
      </c>
      <c r="C129" s="81"/>
      <c r="D129" s="81"/>
      <c r="E129" s="130">
        <v>1.4259232853272494E-3</v>
      </c>
      <c r="F129" s="131">
        <f t="shared" si="3"/>
        <v>3.6302352773420798</v>
      </c>
      <c r="G129" s="128">
        <v>1</v>
      </c>
      <c r="H129" s="132">
        <f t="shared" si="4"/>
        <v>3.6302352773420798</v>
      </c>
      <c r="I129" s="82" t="s">
        <v>885</v>
      </c>
      <c r="J129" s="82" t="s">
        <v>1394</v>
      </c>
      <c r="K129" s="81" t="s">
        <v>8</v>
      </c>
      <c r="L129" s="111"/>
      <c r="M129" s="78">
        <f t="shared" si="5"/>
        <v>0</v>
      </c>
    </row>
    <row r="130" spans="1:13" ht="26.4" x14ac:dyDescent="0.3">
      <c r="A130" s="81" t="s">
        <v>9</v>
      </c>
      <c r="B130" s="81" t="s">
        <v>434</v>
      </c>
      <c r="C130" s="81"/>
      <c r="D130" s="81"/>
      <c r="E130" s="130">
        <v>8.5555397119634969E-4</v>
      </c>
      <c r="F130" s="131">
        <f t="shared" si="3"/>
        <v>2.1781411664052479</v>
      </c>
      <c r="G130" s="128">
        <v>1</v>
      </c>
      <c r="H130" s="132">
        <f t="shared" si="4"/>
        <v>2.1781411664052479</v>
      </c>
      <c r="I130" s="82" t="s">
        <v>886</v>
      </c>
      <c r="J130" s="82" t="s">
        <v>1395</v>
      </c>
      <c r="K130" s="81" t="s">
        <v>8</v>
      </c>
      <c r="L130" s="111"/>
      <c r="M130" s="78">
        <f t="shared" si="5"/>
        <v>0</v>
      </c>
    </row>
    <row r="131" spans="1:13" ht="26.4" x14ac:dyDescent="0.3">
      <c r="A131" s="81" t="s">
        <v>9</v>
      </c>
      <c r="B131" s="81" t="s">
        <v>435</v>
      </c>
      <c r="C131" s="81"/>
      <c r="D131" s="81"/>
      <c r="E131" s="130">
        <v>1.4259232853272494E-3</v>
      </c>
      <c r="F131" s="131">
        <f t="shared" si="3"/>
        <v>3.6302352773420798</v>
      </c>
      <c r="G131" s="128">
        <v>1</v>
      </c>
      <c r="H131" s="132">
        <f t="shared" si="4"/>
        <v>3.6302352773420798</v>
      </c>
      <c r="I131" s="82" t="s">
        <v>887</v>
      </c>
      <c r="J131" s="82" t="s">
        <v>1396</v>
      </c>
      <c r="K131" s="81" t="s">
        <v>8</v>
      </c>
      <c r="L131" s="111"/>
      <c r="M131" s="78">
        <f t="shared" si="5"/>
        <v>0</v>
      </c>
    </row>
    <row r="132" spans="1:13" ht="39.6" x14ac:dyDescent="0.3">
      <c r="A132" s="81" t="s">
        <v>9</v>
      </c>
      <c r="B132" s="81" t="s">
        <v>436</v>
      </c>
      <c r="C132" s="81"/>
      <c r="D132" s="81"/>
      <c r="E132" s="130">
        <v>1.8537002709254242E-3</v>
      </c>
      <c r="F132" s="131">
        <f t="shared" si="3"/>
        <v>4.7193058605447034</v>
      </c>
      <c r="G132" s="128">
        <v>1</v>
      </c>
      <c r="H132" s="132">
        <f t="shared" si="4"/>
        <v>4.7193058605447034</v>
      </c>
      <c r="I132" s="82" t="s">
        <v>888</v>
      </c>
      <c r="J132" s="82" t="s">
        <v>1397</v>
      </c>
      <c r="K132" s="81" t="s">
        <v>8</v>
      </c>
      <c r="L132" s="111"/>
      <c r="M132" s="78">
        <f t="shared" si="5"/>
        <v>0</v>
      </c>
    </row>
    <row r="133" spans="1:13" ht="26.4" x14ac:dyDescent="0.3">
      <c r="A133" s="81" t="s">
        <v>9</v>
      </c>
      <c r="B133" s="81" t="s">
        <v>437</v>
      </c>
      <c r="C133" s="81"/>
      <c r="D133" s="81"/>
      <c r="E133" s="130">
        <v>9.9814629972907456E-4</v>
      </c>
      <c r="F133" s="131">
        <f t="shared" si="3"/>
        <v>2.5411646941394559</v>
      </c>
      <c r="G133" s="128">
        <v>1</v>
      </c>
      <c r="H133" s="132">
        <f t="shared" si="4"/>
        <v>2.5411646941394559</v>
      </c>
      <c r="I133" s="82" t="s">
        <v>889</v>
      </c>
      <c r="J133" s="82" t="s">
        <v>1398</v>
      </c>
      <c r="K133" s="81" t="s">
        <v>8</v>
      </c>
      <c r="L133" s="111"/>
      <c r="M133" s="78">
        <f t="shared" si="5"/>
        <v>0</v>
      </c>
    </row>
    <row r="134" spans="1:13" x14ac:dyDescent="0.3">
      <c r="A134" s="81" t="s">
        <v>9</v>
      </c>
      <c r="B134" s="81" t="s">
        <v>438</v>
      </c>
      <c r="C134" s="81"/>
      <c r="D134" s="81"/>
      <c r="E134" s="130">
        <v>2.8518465706544986E-4</v>
      </c>
      <c r="F134" s="131">
        <f t="shared" si="3"/>
        <v>0.72604705546841586</v>
      </c>
      <c r="G134" s="128">
        <v>1</v>
      </c>
      <c r="H134" s="132">
        <f t="shared" si="4"/>
        <v>0.72604705546841586</v>
      </c>
      <c r="I134" s="82" t="s">
        <v>890</v>
      </c>
      <c r="J134" s="82" t="s">
        <v>1399</v>
      </c>
      <c r="K134" s="81" t="s">
        <v>8</v>
      </c>
      <c r="L134" s="111"/>
      <c r="M134" s="78">
        <f t="shared" si="5"/>
        <v>0</v>
      </c>
    </row>
    <row r="135" spans="1:13" ht="39.6" x14ac:dyDescent="0.3">
      <c r="A135" s="81" t="s">
        <v>9</v>
      </c>
      <c r="B135" s="81" t="s">
        <v>439</v>
      </c>
      <c r="C135" s="81"/>
      <c r="D135" s="81"/>
      <c r="E135" s="130">
        <v>2.8518465706544986E-4</v>
      </c>
      <c r="F135" s="131">
        <f t="shared" si="3"/>
        <v>0.72604705546841586</v>
      </c>
      <c r="G135" s="128">
        <v>1</v>
      </c>
      <c r="H135" s="132">
        <f t="shared" si="4"/>
        <v>0.72604705546841586</v>
      </c>
      <c r="I135" s="82" t="s">
        <v>891</v>
      </c>
      <c r="J135" s="82" t="s">
        <v>1400</v>
      </c>
      <c r="K135" s="81" t="s">
        <v>8</v>
      </c>
      <c r="L135" s="111"/>
      <c r="M135" s="78">
        <f t="shared" si="5"/>
        <v>0</v>
      </c>
    </row>
    <row r="136" spans="1:13" x14ac:dyDescent="0.3">
      <c r="A136" s="81" t="s">
        <v>9</v>
      </c>
      <c r="B136" s="81" t="s">
        <v>440</v>
      </c>
      <c r="C136" s="81"/>
      <c r="D136" s="81"/>
      <c r="E136" s="130">
        <v>2.8518465706544986E-4</v>
      </c>
      <c r="F136" s="131">
        <f t="shared" si="3"/>
        <v>0.72604705546841586</v>
      </c>
      <c r="G136" s="128">
        <v>1</v>
      </c>
      <c r="H136" s="132">
        <f t="shared" si="4"/>
        <v>0.72604705546841586</v>
      </c>
      <c r="I136" s="82" t="s">
        <v>892</v>
      </c>
      <c r="J136" s="82" t="s">
        <v>1401</v>
      </c>
      <c r="K136" s="81" t="s">
        <v>8</v>
      </c>
      <c r="L136" s="111"/>
      <c r="M136" s="78">
        <f t="shared" si="5"/>
        <v>0</v>
      </c>
    </row>
    <row r="137" spans="1:13" ht="39.6" x14ac:dyDescent="0.3">
      <c r="A137" s="81" t="s">
        <v>9</v>
      </c>
      <c r="B137" s="81" t="s">
        <v>441</v>
      </c>
      <c r="C137" s="81"/>
      <c r="D137" s="81"/>
      <c r="E137" s="130">
        <v>2.8518465706544986E-4</v>
      </c>
      <c r="F137" s="131">
        <f t="shared" si="3"/>
        <v>0.72604705546841586</v>
      </c>
      <c r="G137" s="128">
        <v>1</v>
      </c>
      <c r="H137" s="132">
        <f t="shared" si="4"/>
        <v>0.72604705546841586</v>
      </c>
      <c r="I137" s="82" t="s">
        <v>893</v>
      </c>
      <c r="J137" s="82" t="s">
        <v>1402</v>
      </c>
      <c r="K137" s="81" t="s">
        <v>8</v>
      </c>
      <c r="L137" s="111"/>
      <c r="M137" s="78">
        <f t="shared" si="5"/>
        <v>0</v>
      </c>
    </row>
    <row r="138" spans="1:13" ht="39.6" x14ac:dyDescent="0.3">
      <c r="A138" s="81" t="s">
        <v>9</v>
      </c>
      <c r="B138" s="81" t="s">
        <v>442</v>
      </c>
      <c r="C138" s="81"/>
      <c r="D138" s="81"/>
      <c r="E138" s="130">
        <v>7.129616426636247E-4</v>
      </c>
      <c r="F138" s="131">
        <f t="shared" si="3"/>
        <v>1.8151176386710399</v>
      </c>
      <c r="G138" s="128">
        <v>1</v>
      </c>
      <c r="H138" s="132">
        <f t="shared" si="4"/>
        <v>1.8151176386710399</v>
      </c>
      <c r="I138" s="82" t="s">
        <v>894</v>
      </c>
      <c r="J138" s="82" t="s">
        <v>1403</v>
      </c>
      <c r="K138" s="81" t="s">
        <v>8</v>
      </c>
      <c r="L138" s="111"/>
      <c r="M138" s="78">
        <f t="shared" si="5"/>
        <v>0</v>
      </c>
    </row>
    <row r="139" spans="1:13" ht="26.4" x14ac:dyDescent="0.3">
      <c r="A139" s="81" t="s">
        <v>9</v>
      </c>
      <c r="B139" s="81" t="s">
        <v>443</v>
      </c>
      <c r="C139" s="81"/>
      <c r="D139" s="81"/>
      <c r="E139" s="130">
        <v>7.129616426636247E-4</v>
      </c>
      <c r="F139" s="131">
        <f t="shared" si="3"/>
        <v>1.8151176386710399</v>
      </c>
      <c r="G139" s="128">
        <v>1</v>
      </c>
      <c r="H139" s="132">
        <f t="shared" si="4"/>
        <v>1.8151176386710399</v>
      </c>
      <c r="I139" s="82" t="s">
        <v>895</v>
      </c>
      <c r="J139" s="82" t="s">
        <v>1404</v>
      </c>
      <c r="K139" s="81" t="s">
        <v>8</v>
      </c>
      <c r="L139" s="111"/>
      <c r="M139" s="78">
        <f t="shared" ref="M139:M200" si="6">H139*L139</f>
        <v>0</v>
      </c>
    </row>
    <row r="140" spans="1:13" ht="39.6" x14ac:dyDescent="0.3">
      <c r="A140" s="81" t="s">
        <v>9</v>
      </c>
      <c r="B140" s="81" t="s">
        <v>444</v>
      </c>
      <c r="C140" s="81"/>
      <c r="D140" s="81"/>
      <c r="E140" s="130">
        <v>1.1407386282617994E-3</v>
      </c>
      <c r="F140" s="131">
        <f t="shared" ref="F140:F203" si="7">$K$6*E140</f>
        <v>2.9041882218736634</v>
      </c>
      <c r="G140" s="128">
        <v>1</v>
      </c>
      <c r="H140" s="132">
        <f t="shared" ref="H140:H203" si="8">F140*G140</f>
        <v>2.9041882218736634</v>
      </c>
      <c r="I140" s="82" t="s">
        <v>896</v>
      </c>
      <c r="J140" s="82" t="s">
        <v>1405</v>
      </c>
      <c r="K140" s="81" t="s">
        <v>8</v>
      </c>
      <c r="L140" s="111"/>
      <c r="M140" s="78">
        <f t="shared" si="6"/>
        <v>0</v>
      </c>
    </row>
    <row r="141" spans="1:13" ht="26.4" x14ac:dyDescent="0.3">
      <c r="A141" s="81" t="s">
        <v>9</v>
      </c>
      <c r="B141" s="81" t="s">
        <v>445</v>
      </c>
      <c r="C141" s="81"/>
      <c r="D141" s="81"/>
      <c r="E141" s="130">
        <v>2.5666619135890491E-3</v>
      </c>
      <c r="F141" s="131">
        <f t="shared" si="7"/>
        <v>6.5344234992157437</v>
      </c>
      <c r="G141" s="128">
        <v>1</v>
      </c>
      <c r="H141" s="132">
        <f t="shared" si="8"/>
        <v>6.5344234992157437</v>
      </c>
      <c r="I141" s="82" t="s">
        <v>897</v>
      </c>
      <c r="J141" s="82" t="s">
        <v>1406</v>
      </c>
      <c r="K141" s="81" t="s">
        <v>8</v>
      </c>
      <c r="L141" s="111"/>
      <c r="M141" s="78">
        <f t="shared" si="6"/>
        <v>0</v>
      </c>
    </row>
    <row r="142" spans="1:13" ht="26.4" x14ac:dyDescent="0.3">
      <c r="A142" s="81" t="s">
        <v>9</v>
      </c>
      <c r="B142" s="81" t="s">
        <v>446</v>
      </c>
      <c r="C142" s="81"/>
      <c r="D142" s="81"/>
      <c r="E142" s="130">
        <v>9.9814629972907456E-4</v>
      </c>
      <c r="F142" s="131">
        <f t="shared" si="7"/>
        <v>2.5411646941394559</v>
      </c>
      <c r="G142" s="128">
        <v>1</v>
      </c>
      <c r="H142" s="132">
        <f t="shared" si="8"/>
        <v>2.5411646941394559</v>
      </c>
      <c r="I142" s="82" t="s">
        <v>898</v>
      </c>
      <c r="J142" s="82" t="s">
        <v>1407</v>
      </c>
      <c r="K142" s="81" t="s">
        <v>8</v>
      </c>
      <c r="L142" s="111"/>
      <c r="M142" s="78">
        <f t="shared" si="6"/>
        <v>0</v>
      </c>
    </row>
    <row r="143" spans="1:13" ht="26.4" x14ac:dyDescent="0.3">
      <c r="A143" s="81" t="s">
        <v>9</v>
      </c>
      <c r="B143" s="81" t="s">
        <v>447</v>
      </c>
      <c r="C143" s="81"/>
      <c r="D143" s="81"/>
      <c r="E143" s="130">
        <v>1.8537002709254242E-3</v>
      </c>
      <c r="F143" s="131">
        <f t="shared" si="7"/>
        <v>4.7193058605447034</v>
      </c>
      <c r="G143" s="128">
        <v>1</v>
      </c>
      <c r="H143" s="132">
        <f t="shared" si="8"/>
        <v>4.7193058605447034</v>
      </c>
      <c r="I143" s="82" t="s">
        <v>899</v>
      </c>
      <c r="J143" s="82" t="s">
        <v>1408</v>
      </c>
      <c r="K143" s="81" t="s">
        <v>8</v>
      </c>
      <c r="L143" s="111"/>
      <c r="M143" s="78">
        <f t="shared" si="6"/>
        <v>0</v>
      </c>
    </row>
    <row r="144" spans="1:13" ht="39.6" x14ac:dyDescent="0.3">
      <c r="A144" s="81" t="s">
        <v>9</v>
      </c>
      <c r="B144" s="81" t="s">
        <v>448</v>
      </c>
      <c r="C144" s="81"/>
      <c r="D144" s="81"/>
      <c r="E144" s="130">
        <v>2.2814772565235989E-3</v>
      </c>
      <c r="F144" s="131">
        <f t="shared" si="7"/>
        <v>5.8083764437473269</v>
      </c>
      <c r="G144" s="128">
        <v>1</v>
      </c>
      <c r="H144" s="132">
        <f t="shared" si="8"/>
        <v>5.8083764437473269</v>
      </c>
      <c r="I144" s="82" t="s">
        <v>900</v>
      </c>
      <c r="J144" s="82" t="s">
        <v>1409</v>
      </c>
      <c r="K144" s="81" t="s">
        <v>8</v>
      </c>
      <c r="L144" s="111"/>
      <c r="M144" s="78">
        <f t="shared" si="6"/>
        <v>0</v>
      </c>
    </row>
    <row r="145" spans="1:13" ht="26.4" x14ac:dyDescent="0.3">
      <c r="A145" s="81" t="s">
        <v>9</v>
      </c>
      <c r="B145" s="81" t="s">
        <v>449</v>
      </c>
      <c r="C145" s="81"/>
      <c r="D145" s="81"/>
      <c r="E145" s="130">
        <v>2.2814772565235989E-3</v>
      </c>
      <c r="F145" s="131">
        <f t="shared" si="7"/>
        <v>5.8083764437473269</v>
      </c>
      <c r="G145" s="128">
        <v>1</v>
      </c>
      <c r="H145" s="132">
        <f t="shared" si="8"/>
        <v>5.8083764437473269</v>
      </c>
      <c r="I145" s="82" t="s">
        <v>901</v>
      </c>
      <c r="J145" s="82" t="s">
        <v>1410</v>
      </c>
      <c r="K145" s="81" t="s">
        <v>8</v>
      </c>
      <c r="L145" s="111"/>
      <c r="M145" s="78">
        <f t="shared" si="6"/>
        <v>0</v>
      </c>
    </row>
    <row r="146" spans="1:13" ht="26.4" x14ac:dyDescent="0.3">
      <c r="A146" s="81" t="s">
        <v>9</v>
      </c>
      <c r="B146" s="81" t="s">
        <v>450</v>
      </c>
      <c r="C146" s="81"/>
      <c r="D146" s="81"/>
      <c r="E146" s="130">
        <v>8.5555397119634969E-4</v>
      </c>
      <c r="F146" s="131">
        <f t="shared" si="7"/>
        <v>2.1781411664052479</v>
      </c>
      <c r="G146" s="128">
        <v>1</v>
      </c>
      <c r="H146" s="132">
        <f t="shared" si="8"/>
        <v>2.1781411664052479</v>
      </c>
      <c r="I146" s="82" t="s">
        <v>902</v>
      </c>
      <c r="J146" s="82" t="s">
        <v>1411</v>
      </c>
      <c r="K146" s="81" t="s">
        <v>8</v>
      </c>
      <c r="L146" s="111"/>
      <c r="M146" s="78">
        <f t="shared" si="6"/>
        <v>0</v>
      </c>
    </row>
    <row r="147" spans="1:13" x14ac:dyDescent="0.3">
      <c r="A147" s="81" t="s">
        <v>9</v>
      </c>
      <c r="B147" s="81" t="s">
        <v>451</v>
      </c>
      <c r="C147" s="81"/>
      <c r="D147" s="81"/>
      <c r="E147" s="130">
        <v>2.9944388991872237E-3</v>
      </c>
      <c r="F147" s="131">
        <f t="shared" si="7"/>
        <v>7.6234940824183672</v>
      </c>
      <c r="G147" s="128">
        <v>1</v>
      </c>
      <c r="H147" s="132">
        <f t="shared" si="8"/>
        <v>7.6234940824183672</v>
      </c>
      <c r="I147" s="82" t="s">
        <v>903</v>
      </c>
      <c r="J147" s="82" t="s">
        <v>1412</v>
      </c>
      <c r="K147" s="81" t="s">
        <v>8</v>
      </c>
      <c r="L147" s="111"/>
      <c r="M147" s="78">
        <f t="shared" si="6"/>
        <v>0</v>
      </c>
    </row>
    <row r="148" spans="1:13" ht="52.8" x14ac:dyDescent="0.3">
      <c r="A148" s="81" t="s">
        <v>9</v>
      </c>
      <c r="B148" s="81" t="s">
        <v>452</v>
      </c>
      <c r="C148" s="81"/>
      <c r="D148" s="81"/>
      <c r="E148" s="130">
        <v>2.9944388991872237E-3</v>
      </c>
      <c r="F148" s="131">
        <f t="shared" si="7"/>
        <v>7.6234940824183672</v>
      </c>
      <c r="G148" s="128">
        <v>1</v>
      </c>
      <c r="H148" s="132">
        <f t="shared" si="8"/>
        <v>7.6234940824183672</v>
      </c>
      <c r="I148" s="82" t="s">
        <v>904</v>
      </c>
      <c r="J148" s="82" t="s">
        <v>1413</v>
      </c>
      <c r="K148" s="81" t="s">
        <v>8</v>
      </c>
      <c r="L148" s="111"/>
      <c r="M148" s="78">
        <f t="shared" si="6"/>
        <v>0</v>
      </c>
    </row>
    <row r="149" spans="1:13" ht="52.8" x14ac:dyDescent="0.3">
      <c r="A149" s="81" t="s">
        <v>9</v>
      </c>
      <c r="B149" s="81" t="s">
        <v>453</v>
      </c>
      <c r="C149" s="81"/>
      <c r="D149" s="81"/>
      <c r="E149" s="130">
        <v>2.9944388991872237E-3</v>
      </c>
      <c r="F149" s="131">
        <f t="shared" si="7"/>
        <v>7.6234940824183672</v>
      </c>
      <c r="G149" s="128">
        <v>1</v>
      </c>
      <c r="H149" s="132">
        <f t="shared" si="8"/>
        <v>7.6234940824183672</v>
      </c>
      <c r="I149" s="82" t="s">
        <v>905</v>
      </c>
      <c r="J149" s="82" t="s">
        <v>1414</v>
      </c>
      <c r="K149" s="81" t="s">
        <v>8</v>
      </c>
      <c r="L149" s="111"/>
      <c r="M149" s="78">
        <f t="shared" si="6"/>
        <v>0</v>
      </c>
    </row>
    <row r="150" spans="1:13" ht="26.4" x14ac:dyDescent="0.3">
      <c r="A150" s="81" t="s">
        <v>9</v>
      </c>
      <c r="B150" s="81" t="s">
        <v>454</v>
      </c>
      <c r="C150" s="81"/>
      <c r="D150" s="81"/>
      <c r="E150" s="130">
        <v>9.9814629972907456E-4</v>
      </c>
      <c r="F150" s="131">
        <f t="shared" si="7"/>
        <v>2.5411646941394559</v>
      </c>
      <c r="G150" s="128">
        <v>1</v>
      </c>
      <c r="H150" s="132">
        <f t="shared" si="8"/>
        <v>2.5411646941394559</v>
      </c>
      <c r="I150" s="82" t="s">
        <v>906</v>
      </c>
      <c r="J150" s="82" t="s">
        <v>1415</v>
      </c>
      <c r="K150" s="81" t="s">
        <v>8</v>
      </c>
      <c r="L150" s="111"/>
      <c r="M150" s="78">
        <f t="shared" si="6"/>
        <v>0</v>
      </c>
    </row>
    <row r="151" spans="1:13" ht="26.4" x14ac:dyDescent="0.3">
      <c r="A151" s="81" t="s">
        <v>9</v>
      </c>
      <c r="B151" s="81" t="s">
        <v>455</v>
      </c>
      <c r="C151" s="81"/>
      <c r="D151" s="81"/>
      <c r="E151" s="130">
        <v>7.129616426636247E-4</v>
      </c>
      <c r="F151" s="131">
        <f t="shared" si="7"/>
        <v>1.8151176386710399</v>
      </c>
      <c r="G151" s="128">
        <v>1</v>
      </c>
      <c r="H151" s="132">
        <f t="shared" si="8"/>
        <v>1.8151176386710399</v>
      </c>
      <c r="I151" s="82" t="s">
        <v>907</v>
      </c>
      <c r="J151" s="82" t="s">
        <v>1416</v>
      </c>
      <c r="K151" s="81" t="s">
        <v>8</v>
      </c>
      <c r="L151" s="111"/>
      <c r="M151" s="78">
        <f t="shared" si="6"/>
        <v>0</v>
      </c>
    </row>
    <row r="152" spans="1:13" ht="39.6" x14ac:dyDescent="0.3">
      <c r="A152" s="81" t="s">
        <v>9</v>
      </c>
      <c r="B152" s="81" t="s">
        <v>456</v>
      </c>
      <c r="C152" s="81"/>
      <c r="D152" s="81"/>
      <c r="E152" s="130">
        <v>7.129616426636247E-4</v>
      </c>
      <c r="F152" s="131">
        <f t="shared" si="7"/>
        <v>1.8151176386710399</v>
      </c>
      <c r="G152" s="128">
        <v>1</v>
      </c>
      <c r="H152" s="132">
        <f t="shared" si="8"/>
        <v>1.8151176386710399</v>
      </c>
      <c r="I152" s="82" t="s">
        <v>908</v>
      </c>
      <c r="J152" s="82" t="s">
        <v>1417</v>
      </c>
      <c r="K152" s="81" t="s">
        <v>8</v>
      </c>
      <c r="L152" s="111"/>
      <c r="M152" s="78">
        <f t="shared" si="6"/>
        <v>0</v>
      </c>
    </row>
    <row r="153" spans="1:13" ht="39.6" x14ac:dyDescent="0.3">
      <c r="A153" s="81" t="s">
        <v>9</v>
      </c>
      <c r="B153" s="81" t="s">
        <v>457</v>
      </c>
      <c r="C153" s="81"/>
      <c r="D153" s="81"/>
      <c r="E153" s="130">
        <v>7.129616426636247E-4</v>
      </c>
      <c r="F153" s="131">
        <f t="shared" si="7"/>
        <v>1.8151176386710399</v>
      </c>
      <c r="G153" s="128">
        <v>1</v>
      </c>
      <c r="H153" s="132">
        <f t="shared" si="8"/>
        <v>1.8151176386710399</v>
      </c>
      <c r="I153" s="82" t="s">
        <v>909</v>
      </c>
      <c r="J153" s="82" t="s">
        <v>1418</v>
      </c>
      <c r="K153" s="81" t="s">
        <v>8</v>
      </c>
      <c r="L153" s="111"/>
      <c r="M153" s="78">
        <f t="shared" si="6"/>
        <v>0</v>
      </c>
    </row>
    <row r="154" spans="1:13" ht="39.6" x14ac:dyDescent="0.3">
      <c r="A154" s="81" t="s">
        <v>9</v>
      </c>
      <c r="B154" s="81" t="s">
        <v>458</v>
      </c>
      <c r="C154" s="81"/>
      <c r="D154" s="81"/>
      <c r="E154" s="130">
        <v>2.138884927990874E-3</v>
      </c>
      <c r="F154" s="131">
        <f t="shared" si="7"/>
        <v>5.4453529160131193</v>
      </c>
      <c r="G154" s="128">
        <v>1</v>
      </c>
      <c r="H154" s="132">
        <f t="shared" si="8"/>
        <v>5.4453529160131193</v>
      </c>
      <c r="I154" s="82" t="s">
        <v>910</v>
      </c>
      <c r="J154" s="82" t="s">
        <v>1419</v>
      </c>
      <c r="K154" s="81" t="s">
        <v>8</v>
      </c>
      <c r="L154" s="111"/>
      <c r="M154" s="78">
        <f t="shared" si="6"/>
        <v>0</v>
      </c>
    </row>
    <row r="155" spans="1:13" x14ac:dyDescent="0.3">
      <c r="A155" s="81" t="s">
        <v>9</v>
      </c>
      <c r="B155" s="81" t="s">
        <v>459</v>
      </c>
      <c r="C155" s="81"/>
      <c r="D155" s="81"/>
      <c r="E155" s="130">
        <v>5.7036931413089972E-4</v>
      </c>
      <c r="F155" s="131">
        <f t="shared" si="7"/>
        <v>1.4520941109368317</v>
      </c>
      <c r="G155" s="128">
        <v>1</v>
      </c>
      <c r="H155" s="132">
        <f t="shared" si="8"/>
        <v>1.4520941109368317</v>
      </c>
      <c r="I155" s="82" t="s">
        <v>911</v>
      </c>
      <c r="J155" s="82" t="s">
        <v>1420</v>
      </c>
      <c r="K155" s="81" t="s">
        <v>8</v>
      </c>
      <c r="L155" s="111"/>
      <c r="M155" s="78">
        <f t="shared" si="6"/>
        <v>0</v>
      </c>
    </row>
    <row r="156" spans="1:13" ht="26.4" x14ac:dyDescent="0.3">
      <c r="A156" s="81" t="s">
        <v>9</v>
      </c>
      <c r="B156" s="81" t="s">
        <v>460</v>
      </c>
      <c r="C156" s="81"/>
      <c r="D156" s="81"/>
      <c r="E156" s="130">
        <v>5.7036931413089972E-4</v>
      </c>
      <c r="F156" s="131">
        <f t="shared" si="7"/>
        <v>1.4520941109368317</v>
      </c>
      <c r="G156" s="128">
        <v>1</v>
      </c>
      <c r="H156" s="132">
        <f t="shared" si="8"/>
        <v>1.4520941109368317</v>
      </c>
      <c r="I156" s="82" t="s">
        <v>912</v>
      </c>
      <c r="J156" s="82" t="s">
        <v>1421</v>
      </c>
      <c r="K156" s="81" t="s">
        <v>8</v>
      </c>
      <c r="L156" s="111"/>
      <c r="M156" s="78">
        <f t="shared" si="6"/>
        <v>0</v>
      </c>
    </row>
    <row r="157" spans="1:13" ht="26.4" x14ac:dyDescent="0.3">
      <c r="A157" s="81" t="s">
        <v>9</v>
      </c>
      <c r="B157" s="81" t="s">
        <v>461</v>
      </c>
      <c r="C157" s="81"/>
      <c r="D157" s="81"/>
      <c r="E157" s="130">
        <v>2.9944388991872237E-3</v>
      </c>
      <c r="F157" s="131">
        <f t="shared" si="7"/>
        <v>7.6234940824183672</v>
      </c>
      <c r="G157" s="128">
        <v>1</v>
      </c>
      <c r="H157" s="132">
        <f t="shared" si="8"/>
        <v>7.6234940824183672</v>
      </c>
      <c r="I157" s="82" t="s">
        <v>913</v>
      </c>
      <c r="J157" s="82" t="s">
        <v>1422</v>
      </c>
      <c r="K157" s="81" t="s">
        <v>8</v>
      </c>
      <c r="L157" s="111"/>
      <c r="M157" s="78">
        <f t="shared" si="6"/>
        <v>0</v>
      </c>
    </row>
    <row r="158" spans="1:13" ht="26.4" x14ac:dyDescent="0.3">
      <c r="A158" s="81" t="s">
        <v>9</v>
      </c>
      <c r="B158" s="81" t="s">
        <v>462</v>
      </c>
      <c r="C158" s="81"/>
      <c r="D158" s="81"/>
      <c r="E158" s="130">
        <v>7.129616426636247E-4</v>
      </c>
      <c r="F158" s="131">
        <f t="shared" si="7"/>
        <v>1.8151176386710399</v>
      </c>
      <c r="G158" s="128">
        <v>1</v>
      </c>
      <c r="H158" s="132">
        <f t="shared" si="8"/>
        <v>1.8151176386710399</v>
      </c>
      <c r="I158" s="82" t="s">
        <v>914</v>
      </c>
      <c r="J158" s="82" t="s">
        <v>914</v>
      </c>
      <c r="K158" s="81" t="s">
        <v>8</v>
      </c>
      <c r="L158" s="111"/>
      <c r="M158" s="78">
        <f t="shared" si="6"/>
        <v>0</v>
      </c>
    </row>
    <row r="159" spans="1:13" x14ac:dyDescent="0.3">
      <c r="A159" s="81" t="s">
        <v>312</v>
      </c>
      <c r="B159" s="81">
        <v>12001</v>
      </c>
      <c r="C159" s="81"/>
      <c r="D159" s="81"/>
      <c r="E159" s="130">
        <v>2.8518465706544986E-4</v>
      </c>
      <c r="F159" s="131">
        <f t="shared" si="7"/>
        <v>0.72604705546841586</v>
      </c>
      <c r="G159" s="128">
        <v>1</v>
      </c>
      <c r="H159" s="132">
        <f t="shared" si="8"/>
        <v>0.72604705546841586</v>
      </c>
      <c r="I159" s="82" t="s">
        <v>915</v>
      </c>
      <c r="J159" s="82" t="s">
        <v>1423</v>
      </c>
      <c r="K159" s="81" t="s">
        <v>8</v>
      </c>
      <c r="L159" s="111"/>
      <c r="M159" s="78">
        <f t="shared" si="6"/>
        <v>0</v>
      </c>
    </row>
    <row r="160" spans="1:13" ht="26.4" x14ac:dyDescent="0.3">
      <c r="A160" s="81" t="s">
        <v>312</v>
      </c>
      <c r="B160" s="81">
        <v>12002</v>
      </c>
      <c r="C160" s="81"/>
      <c r="D160" s="81"/>
      <c r="E160" s="130">
        <v>2.8518465706544986E-4</v>
      </c>
      <c r="F160" s="131">
        <f t="shared" si="7"/>
        <v>0.72604705546841586</v>
      </c>
      <c r="G160" s="128">
        <v>1</v>
      </c>
      <c r="H160" s="132">
        <f t="shared" si="8"/>
        <v>0.72604705546841586</v>
      </c>
      <c r="I160" s="82" t="s">
        <v>916</v>
      </c>
      <c r="J160" s="82" t="s">
        <v>1424</v>
      </c>
      <c r="K160" s="81" t="s">
        <v>8</v>
      </c>
      <c r="L160" s="111"/>
      <c r="M160" s="78">
        <f t="shared" si="6"/>
        <v>0</v>
      </c>
    </row>
    <row r="161" spans="1:13" ht="26.4" x14ac:dyDescent="0.3">
      <c r="A161" s="81" t="s">
        <v>312</v>
      </c>
      <c r="B161" s="81">
        <v>12003</v>
      </c>
      <c r="C161" s="81"/>
      <c r="D161" s="81"/>
      <c r="E161" s="130">
        <v>4.2777698559817484E-4</v>
      </c>
      <c r="F161" s="131">
        <f t="shared" si="7"/>
        <v>1.089070583202624</v>
      </c>
      <c r="G161" s="128">
        <v>1</v>
      </c>
      <c r="H161" s="132">
        <f t="shared" si="8"/>
        <v>1.089070583202624</v>
      </c>
      <c r="I161" s="82" t="s">
        <v>917</v>
      </c>
      <c r="J161" s="82" t="s">
        <v>1425</v>
      </c>
      <c r="K161" s="81" t="s">
        <v>8</v>
      </c>
      <c r="L161" s="111"/>
      <c r="M161" s="78">
        <f t="shared" si="6"/>
        <v>0</v>
      </c>
    </row>
    <row r="162" spans="1:13" x14ac:dyDescent="0.3">
      <c r="A162" s="81" t="s">
        <v>312</v>
      </c>
      <c r="B162" s="81">
        <v>12004</v>
      </c>
      <c r="C162" s="81"/>
      <c r="D162" s="81"/>
      <c r="E162" s="130">
        <v>2.8518465706544986E-4</v>
      </c>
      <c r="F162" s="131">
        <f t="shared" si="7"/>
        <v>0.72604705546841586</v>
      </c>
      <c r="G162" s="128">
        <v>1</v>
      </c>
      <c r="H162" s="132">
        <f t="shared" si="8"/>
        <v>0.72604705546841586</v>
      </c>
      <c r="I162" s="82" t="s">
        <v>918</v>
      </c>
      <c r="J162" s="82" t="s">
        <v>1426</v>
      </c>
      <c r="K162" s="81" t="s">
        <v>8</v>
      </c>
      <c r="L162" s="111"/>
      <c r="M162" s="78">
        <f t="shared" si="6"/>
        <v>0</v>
      </c>
    </row>
    <row r="163" spans="1:13" ht="26.4" x14ac:dyDescent="0.3">
      <c r="A163" s="81" t="s">
        <v>312</v>
      </c>
      <c r="B163" s="81">
        <v>12005</v>
      </c>
      <c r="C163" s="81"/>
      <c r="D163" s="81"/>
      <c r="E163" s="130">
        <v>2.8518465706544986E-4</v>
      </c>
      <c r="F163" s="131">
        <f t="shared" si="7"/>
        <v>0.72604705546841586</v>
      </c>
      <c r="G163" s="128">
        <v>1</v>
      </c>
      <c r="H163" s="132">
        <f t="shared" si="8"/>
        <v>0.72604705546841586</v>
      </c>
      <c r="I163" s="82" t="s">
        <v>919</v>
      </c>
      <c r="J163" s="82" t="s">
        <v>1427</v>
      </c>
      <c r="K163" s="81" t="s">
        <v>8</v>
      </c>
      <c r="L163" s="111"/>
      <c r="M163" s="78">
        <f t="shared" si="6"/>
        <v>0</v>
      </c>
    </row>
    <row r="164" spans="1:13" ht="39.6" x14ac:dyDescent="0.3">
      <c r="A164" s="81" t="s">
        <v>312</v>
      </c>
      <c r="B164" s="81">
        <v>12006</v>
      </c>
      <c r="C164" s="81"/>
      <c r="D164" s="81"/>
      <c r="E164" s="130">
        <v>1.4259232853272493E-4</v>
      </c>
      <c r="F164" s="131">
        <f t="shared" si="7"/>
        <v>0.36302352773420793</v>
      </c>
      <c r="G164" s="128">
        <v>1</v>
      </c>
      <c r="H164" s="132">
        <f t="shared" si="8"/>
        <v>0.36302352773420793</v>
      </c>
      <c r="I164" s="82" t="s">
        <v>920</v>
      </c>
      <c r="J164" s="82" t="s">
        <v>1428</v>
      </c>
      <c r="K164" s="81" t="s">
        <v>8</v>
      </c>
      <c r="L164" s="111"/>
      <c r="M164" s="78">
        <f t="shared" si="6"/>
        <v>0</v>
      </c>
    </row>
    <row r="165" spans="1:13" x14ac:dyDescent="0.3">
      <c r="A165" s="81" t="s">
        <v>312</v>
      </c>
      <c r="B165" s="81">
        <v>12007</v>
      </c>
      <c r="C165" s="81"/>
      <c r="D165" s="81"/>
      <c r="E165" s="130">
        <v>1.4259232853272493E-4</v>
      </c>
      <c r="F165" s="131">
        <f t="shared" si="7"/>
        <v>0.36302352773420793</v>
      </c>
      <c r="G165" s="128">
        <v>1</v>
      </c>
      <c r="H165" s="132">
        <f t="shared" si="8"/>
        <v>0.36302352773420793</v>
      </c>
      <c r="I165" s="82" t="s">
        <v>921</v>
      </c>
      <c r="J165" s="82" t="s">
        <v>1429</v>
      </c>
      <c r="K165" s="81" t="s">
        <v>8</v>
      </c>
      <c r="L165" s="111"/>
      <c r="M165" s="78">
        <f t="shared" si="6"/>
        <v>0</v>
      </c>
    </row>
    <row r="166" spans="1:13" ht="26.4" x14ac:dyDescent="0.3">
      <c r="A166" s="81" t="s">
        <v>312</v>
      </c>
      <c r="B166" s="81">
        <v>12009</v>
      </c>
      <c r="C166" s="81"/>
      <c r="D166" s="81"/>
      <c r="E166" s="130">
        <v>5.7036931413089972E-4</v>
      </c>
      <c r="F166" s="131">
        <f t="shared" si="7"/>
        <v>1.4520941109368317</v>
      </c>
      <c r="G166" s="128">
        <v>1</v>
      </c>
      <c r="H166" s="132">
        <f t="shared" si="8"/>
        <v>1.4520941109368317</v>
      </c>
      <c r="I166" s="82" t="s">
        <v>922</v>
      </c>
      <c r="J166" s="82" t="s">
        <v>1430</v>
      </c>
      <c r="K166" s="81" t="s">
        <v>8</v>
      </c>
      <c r="L166" s="111"/>
      <c r="M166" s="78">
        <f t="shared" si="6"/>
        <v>0</v>
      </c>
    </row>
    <row r="167" spans="1:13" ht="26.4" x14ac:dyDescent="0.3">
      <c r="A167" s="81" t="s">
        <v>312</v>
      </c>
      <c r="B167" s="81">
        <v>12010</v>
      </c>
      <c r="C167" s="81"/>
      <c r="D167" s="81"/>
      <c r="E167" s="130">
        <v>4.2777698559817484E-4</v>
      </c>
      <c r="F167" s="131">
        <f t="shared" si="7"/>
        <v>1.089070583202624</v>
      </c>
      <c r="G167" s="128">
        <v>1</v>
      </c>
      <c r="H167" s="132">
        <f t="shared" si="8"/>
        <v>1.089070583202624</v>
      </c>
      <c r="I167" s="82" t="s">
        <v>923</v>
      </c>
      <c r="J167" s="82" t="s">
        <v>1431</v>
      </c>
      <c r="K167" s="81" t="s">
        <v>8</v>
      </c>
      <c r="L167" s="111"/>
      <c r="M167" s="78">
        <f t="shared" si="6"/>
        <v>0</v>
      </c>
    </row>
    <row r="168" spans="1:13" ht="26.4" x14ac:dyDescent="0.3">
      <c r="A168" s="81" t="s">
        <v>312</v>
      </c>
      <c r="B168" s="81">
        <v>12011</v>
      </c>
      <c r="C168" s="81"/>
      <c r="D168" s="81"/>
      <c r="E168" s="130">
        <v>1.8537002709254242E-3</v>
      </c>
      <c r="F168" s="131">
        <f t="shared" si="7"/>
        <v>4.7193058605447034</v>
      </c>
      <c r="G168" s="128">
        <v>1</v>
      </c>
      <c r="H168" s="132">
        <f t="shared" si="8"/>
        <v>4.7193058605447034</v>
      </c>
      <c r="I168" s="82" t="s">
        <v>924</v>
      </c>
      <c r="J168" s="82" t="s">
        <v>1432</v>
      </c>
      <c r="K168" s="81" t="s">
        <v>8</v>
      </c>
      <c r="L168" s="111"/>
      <c r="M168" s="78">
        <f t="shared" si="6"/>
        <v>0</v>
      </c>
    </row>
    <row r="169" spans="1:13" ht="39.6" x14ac:dyDescent="0.3">
      <c r="A169" s="81" t="s">
        <v>130</v>
      </c>
      <c r="B169" s="81" t="s">
        <v>463</v>
      </c>
      <c r="C169" s="81"/>
      <c r="D169" s="81"/>
      <c r="E169" s="130">
        <v>2.2814772565235989E-3</v>
      </c>
      <c r="F169" s="131">
        <f t="shared" si="7"/>
        <v>5.8083764437473269</v>
      </c>
      <c r="G169" s="128">
        <v>1</v>
      </c>
      <c r="H169" s="132">
        <f t="shared" si="8"/>
        <v>5.8083764437473269</v>
      </c>
      <c r="I169" s="82" t="s">
        <v>925</v>
      </c>
      <c r="J169" s="82" t="s">
        <v>1433</v>
      </c>
      <c r="K169" s="81" t="s">
        <v>8</v>
      </c>
      <c r="L169" s="111"/>
      <c r="M169" s="78">
        <f t="shared" si="6"/>
        <v>0</v>
      </c>
    </row>
    <row r="170" spans="1:13" ht="39.6" x14ac:dyDescent="0.3">
      <c r="A170" s="81" t="s">
        <v>130</v>
      </c>
      <c r="B170" s="81" t="s">
        <v>464</v>
      </c>
      <c r="C170" s="81"/>
      <c r="D170" s="81"/>
      <c r="E170" s="130">
        <v>2.2814772565235989E-3</v>
      </c>
      <c r="F170" s="131">
        <f t="shared" si="7"/>
        <v>5.8083764437473269</v>
      </c>
      <c r="G170" s="128">
        <v>1</v>
      </c>
      <c r="H170" s="132">
        <f t="shared" si="8"/>
        <v>5.8083764437473269</v>
      </c>
      <c r="I170" s="82" t="s">
        <v>926</v>
      </c>
      <c r="J170" s="82" t="s">
        <v>1434</v>
      </c>
      <c r="K170" s="81" t="s">
        <v>8</v>
      </c>
      <c r="L170" s="111"/>
      <c r="M170" s="78">
        <f t="shared" si="6"/>
        <v>0</v>
      </c>
    </row>
    <row r="171" spans="1:13" ht="39.6" x14ac:dyDescent="0.3">
      <c r="A171" s="81" t="s">
        <v>130</v>
      </c>
      <c r="B171" s="81" t="s">
        <v>465</v>
      </c>
      <c r="C171" s="81"/>
      <c r="D171" s="81"/>
      <c r="E171" s="130">
        <v>2.2814772565235989E-3</v>
      </c>
      <c r="F171" s="131">
        <f t="shared" si="7"/>
        <v>5.8083764437473269</v>
      </c>
      <c r="G171" s="128">
        <v>1</v>
      </c>
      <c r="H171" s="132">
        <f t="shared" si="8"/>
        <v>5.8083764437473269</v>
      </c>
      <c r="I171" s="82" t="s">
        <v>927</v>
      </c>
      <c r="J171" s="82" t="s">
        <v>1435</v>
      </c>
      <c r="K171" s="81" t="s">
        <v>8</v>
      </c>
      <c r="L171" s="111"/>
      <c r="M171" s="78">
        <f t="shared" si="6"/>
        <v>0</v>
      </c>
    </row>
    <row r="172" spans="1:13" ht="26.4" x14ac:dyDescent="0.3">
      <c r="A172" s="81" t="s">
        <v>130</v>
      </c>
      <c r="B172" s="81" t="s">
        <v>466</v>
      </c>
      <c r="C172" s="81"/>
      <c r="D172" s="81"/>
      <c r="E172" s="130">
        <v>8.5555397119634969E-4</v>
      </c>
      <c r="F172" s="131">
        <f t="shared" si="7"/>
        <v>2.1781411664052479</v>
      </c>
      <c r="G172" s="128">
        <v>1</v>
      </c>
      <c r="H172" s="132">
        <f t="shared" si="8"/>
        <v>2.1781411664052479</v>
      </c>
      <c r="I172" s="82" t="s">
        <v>928</v>
      </c>
      <c r="J172" s="82" t="s">
        <v>1436</v>
      </c>
      <c r="K172" s="81" t="s">
        <v>8</v>
      </c>
      <c r="L172" s="111"/>
      <c r="M172" s="78">
        <f t="shared" si="6"/>
        <v>0</v>
      </c>
    </row>
    <row r="173" spans="1:13" x14ac:dyDescent="0.3">
      <c r="A173" s="81" t="s">
        <v>130</v>
      </c>
      <c r="B173" s="81" t="s">
        <v>467</v>
      </c>
      <c r="C173" s="81"/>
      <c r="D173" s="81"/>
      <c r="E173" s="130">
        <v>7.129616426636247E-4</v>
      </c>
      <c r="F173" s="131">
        <f t="shared" si="7"/>
        <v>1.8151176386710399</v>
      </c>
      <c r="G173" s="128">
        <v>1</v>
      </c>
      <c r="H173" s="132">
        <f t="shared" si="8"/>
        <v>1.8151176386710399</v>
      </c>
      <c r="I173" s="82" t="s">
        <v>929</v>
      </c>
      <c r="J173" s="82" t="s">
        <v>1437</v>
      </c>
      <c r="K173" s="81" t="s">
        <v>8</v>
      </c>
      <c r="L173" s="111"/>
      <c r="M173" s="78">
        <f t="shared" si="6"/>
        <v>0</v>
      </c>
    </row>
    <row r="174" spans="1:13" ht="26.4" x14ac:dyDescent="0.3">
      <c r="A174" s="81" t="s">
        <v>130</v>
      </c>
      <c r="B174" s="81" t="s">
        <v>468</v>
      </c>
      <c r="C174" s="81"/>
      <c r="D174" s="81"/>
      <c r="E174" s="130">
        <v>7.129616426636247E-4</v>
      </c>
      <c r="F174" s="131">
        <f t="shared" si="7"/>
        <v>1.8151176386710399</v>
      </c>
      <c r="G174" s="128">
        <v>1</v>
      </c>
      <c r="H174" s="132">
        <f t="shared" si="8"/>
        <v>1.8151176386710399</v>
      </c>
      <c r="I174" s="82" t="s">
        <v>930</v>
      </c>
      <c r="J174" s="82" t="s">
        <v>1438</v>
      </c>
      <c r="K174" s="81" t="s">
        <v>8</v>
      </c>
      <c r="L174" s="111"/>
      <c r="M174" s="78">
        <f t="shared" si="6"/>
        <v>0</v>
      </c>
    </row>
    <row r="175" spans="1:13" ht="39.6" x14ac:dyDescent="0.3">
      <c r="A175" s="81" t="s">
        <v>130</v>
      </c>
      <c r="B175" s="81" t="s">
        <v>469</v>
      </c>
      <c r="C175" s="81"/>
      <c r="D175" s="81"/>
      <c r="E175" s="130">
        <v>2.2814772565235989E-3</v>
      </c>
      <c r="F175" s="131">
        <f t="shared" si="7"/>
        <v>5.8083764437473269</v>
      </c>
      <c r="G175" s="128">
        <v>1</v>
      </c>
      <c r="H175" s="132">
        <f t="shared" si="8"/>
        <v>5.8083764437473269</v>
      </c>
      <c r="I175" s="82" t="s">
        <v>931</v>
      </c>
      <c r="J175" s="82" t="s">
        <v>1439</v>
      </c>
      <c r="K175" s="81" t="s">
        <v>8</v>
      </c>
      <c r="L175" s="111"/>
      <c r="M175" s="78">
        <f t="shared" si="6"/>
        <v>0</v>
      </c>
    </row>
    <row r="176" spans="1:13" ht="39.6" x14ac:dyDescent="0.3">
      <c r="A176" s="81" t="s">
        <v>130</v>
      </c>
      <c r="B176" s="81" t="s">
        <v>470</v>
      </c>
      <c r="C176" s="81"/>
      <c r="D176" s="81"/>
      <c r="E176" s="130">
        <v>2.2814772565235989E-3</v>
      </c>
      <c r="F176" s="131">
        <f t="shared" si="7"/>
        <v>5.8083764437473269</v>
      </c>
      <c r="G176" s="128">
        <v>1</v>
      </c>
      <c r="H176" s="132">
        <f t="shared" si="8"/>
        <v>5.8083764437473269</v>
      </c>
      <c r="I176" s="82" t="s">
        <v>932</v>
      </c>
      <c r="J176" s="82" t="s">
        <v>1440</v>
      </c>
      <c r="K176" s="81" t="s">
        <v>8</v>
      </c>
      <c r="L176" s="111"/>
      <c r="M176" s="78">
        <f t="shared" si="6"/>
        <v>0</v>
      </c>
    </row>
    <row r="177" spans="1:13" ht="26.4" x14ac:dyDescent="0.3">
      <c r="A177" s="81" t="s">
        <v>130</v>
      </c>
      <c r="B177" s="81" t="s">
        <v>471</v>
      </c>
      <c r="C177" s="81"/>
      <c r="D177" s="81"/>
      <c r="E177" s="130">
        <v>2.2814772565235989E-3</v>
      </c>
      <c r="F177" s="131">
        <f t="shared" si="7"/>
        <v>5.8083764437473269</v>
      </c>
      <c r="G177" s="128">
        <v>1</v>
      </c>
      <c r="H177" s="132">
        <f t="shared" si="8"/>
        <v>5.8083764437473269</v>
      </c>
      <c r="I177" s="82" t="s">
        <v>933</v>
      </c>
      <c r="J177" s="82" t="s">
        <v>1441</v>
      </c>
      <c r="K177" s="81" t="s">
        <v>8</v>
      </c>
      <c r="L177" s="111"/>
      <c r="M177" s="78">
        <f t="shared" si="6"/>
        <v>0</v>
      </c>
    </row>
    <row r="178" spans="1:13" ht="39.6" x14ac:dyDescent="0.3">
      <c r="A178" s="81" t="s">
        <v>130</v>
      </c>
      <c r="B178" s="81" t="s">
        <v>472</v>
      </c>
      <c r="C178" s="81"/>
      <c r="D178" s="81"/>
      <c r="E178" s="130">
        <v>3.7074005418508485E-3</v>
      </c>
      <c r="F178" s="131">
        <f t="shared" si="7"/>
        <v>9.4386117210894067</v>
      </c>
      <c r="G178" s="128">
        <v>1</v>
      </c>
      <c r="H178" s="132">
        <f t="shared" si="8"/>
        <v>9.4386117210894067</v>
      </c>
      <c r="I178" s="82" t="s">
        <v>934</v>
      </c>
      <c r="J178" s="82" t="s">
        <v>1442</v>
      </c>
      <c r="K178" s="81" t="s">
        <v>8</v>
      </c>
      <c r="L178" s="111"/>
      <c r="M178" s="78">
        <f t="shared" si="6"/>
        <v>0</v>
      </c>
    </row>
    <row r="179" spans="1:13" ht="39.6" x14ac:dyDescent="0.3">
      <c r="A179" s="81" t="s">
        <v>130</v>
      </c>
      <c r="B179" s="81" t="s">
        <v>473</v>
      </c>
      <c r="C179" s="81"/>
      <c r="D179" s="81"/>
      <c r="E179" s="130">
        <v>2.2814772565235989E-3</v>
      </c>
      <c r="F179" s="131">
        <f t="shared" si="7"/>
        <v>5.8083764437473269</v>
      </c>
      <c r="G179" s="128">
        <v>1</v>
      </c>
      <c r="H179" s="132">
        <f t="shared" si="8"/>
        <v>5.8083764437473269</v>
      </c>
      <c r="I179" s="82" t="s">
        <v>935</v>
      </c>
      <c r="J179" s="82" t="s">
        <v>1443</v>
      </c>
      <c r="K179" s="81" t="s">
        <v>8</v>
      </c>
      <c r="L179" s="111"/>
      <c r="M179" s="78">
        <f t="shared" si="6"/>
        <v>0</v>
      </c>
    </row>
    <row r="180" spans="1:13" ht="39.6" x14ac:dyDescent="0.3">
      <c r="A180" s="81" t="s">
        <v>130</v>
      </c>
      <c r="B180" s="81" t="s">
        <v>474</v>
      </c>
      <c r="C180" s="81"/>
      <c r="D180" s="81"/>
      <c r="E180" s="130">
        <v>2.2814772565235989E-3</v>
      </c>
      <c r="F180" s="131">
        <f t="shared" si="7"/>
        <v>5.8083764437473269</v>
      </c>
      <c r="G180" s="128">
        <v>1</v>
      </c>
      <c r="H180" s="132">
        <f t="shared" si="8"/>
        <v>5.8083764437473269</v>
      </c>
      <c r="I180" s="82" t="s">
        <v>936</v>
      </c>
      <c r="J180" s="82" t="s">
        <v>1444</v>
      </c>
      <c r="K180" s="81" t="s">
        <v>8</v>
      </c>
      <c r="L180" s="111"/>
      <c r="M180" s="78">
        <f t="shared" si="6"/>
        <v>0</v>
      </c>
    </row>
    <row r="181" spans="1:13" ht="52.8" x14ac:dyDescent="0.3">
      <c r="A181" s="81" t="s">
        <v>130</v>
      </c>
      <c r="B181" s="81" t="s">
        <v>475</v>
      </c>
      <c r="C181" s="81"/>
      <c r="D181" s="81"/>
      <c r="E181" s="130">
        <v>3.7074005418508485E-3</v>
      </c>
      <c r="F181" s="131">
        <f t="shared" si="7"/>
        <v>9.4386117210894067</v>
      </c>
      <c r="G181" s="128">
        <v>1</v>
      </c>
      <c r="H181" s="132">
        <f t="shared" si="8"/>
        <v>9.4386117210894067</v>
      </c>
      <c r="I181" s="82" t="s">
        <v>937</v>
      </c>
      <c r="J181" s="82" t="s">
        <v>1445</v>
      </c>
      <c r="K181" s="81" t="s">
        <v>8</v>
      </c>
      <c r="L181" s="111"/>
      <c r="M181" s="78">
        <f t="shared" si="6"/>
        <v>0</v>
      </c>
    </row>
    <row r="182" spans="1:13" ht="26.4" x14ac:dyDescent="0.3">
      <c r="A182" s="81" t="s">
        <v>130</v>
      </c>
      <c r="B182" s="81" t="s">
        <v>476</v>
      </c>
      <c r="C182" s="81"/>
      <c r="D182" s="81"/>
      <c r="E182" s="130">
        <v>3.7074005418508485E-3</v>
      </c>
      <c r="F182" s="131">
        <f t="shared" si="7"/>
        <v>9.4386117210894067</v>
      </c>
      <c r="G182" s="128">
        <v>1</v>
      </c>
      <c r="H182" s="132">
        <f t="shared" si="8"/>
        <v>9.4386117210894067</v>
      </c>
      <c r="I182" s="82" t="s">
        <v>938</v>
      </c>
      <c r="J182" s="82" t="s">
        <v>1446</v>
      </c>
      <c r="K182" s="81" t="s">
        <v>8</v>
      </c>
      <c r="L182" s="111"/>
      <c r="M182" s="78">
        <f t="shared" si="6"/>
        <v>0</v>
      </c>
    </row>
    <row r="183" spans="1:13" ht="26.4" x14ac:dyDescent="0.3">
      <c r="A183" s="81" t="s">
        <v>130</v>
      </c>
      <c r="B183" s="81" t="s">
        <v>477</v>
      </c>
      <c r="C183" s="81"/>
      <c r="D183" s="81"/>
      <c r="E183" s="130">
        <v>7.129616426636247E-4</v>
      </c>
      <c r="F183" s="131">
        <f t="shared" si="7"/>
        <v>1.8151176386710399</v>
      </c>
      <c r="G183" s="128">
        <v>1</v>
      </c>
      <c r="H183" s="132">
        <f t="shared" si="8"/>
        <v>1.8151176386710399</v>
      </c>
      <c r="I183" s="82" t="s">
        <v>939</v>
      </c>
      <c r="J183" s="82" t="s">
        <v>1447</v>
      </c>
      <c r="K183" s="81" t="s">
        <v>8</v>
      </c>
      <c r="L183" s="111"/>
      <c r="M183" s="78">
        <f t="shared" si="6"/>
        <v>0</v>
      </c>
    </row>
    <row r="184" spans="1:13" ht="26.4" x14ac:dyDescent="0.3">
      <c r="A184" s="81" t="s">
        <v>130</v>
      </c>
      <c r="B184" s="81" t="s">
        <v>478</v>
      </c>
      <c r="C184" s="81"/>
      <c r="D184" s="81"/>
      <c r="E184" s="130">
        <v>7.129616426636247E-4</v>
      </c>
      <c r="F184" s="131">
        <f t="shared" si="7"/>
        <v>1.8151176386710399</v>
      </c>
      <c r="G184" s="128">
        <v>1</v>
      </c>
      <c r="H184" s="132">
        <f t="shared" si="8"/>
        <v>1.8151176386710399</v>
      </c>
      <c r="I184" s="82" t="s">
        <v>940</v>
      </c>
      <c r="J184" s="82" t="s">
        <v>1448</v>
      </c>
      <c r="K184" s="81" t="s">
        <v>8</v>
      </c>
      <c r="L184" s="111"/>
      <c r="M184" s="78">
        <f t="shared" si="6"/>
        <v>0</v>
      </c>
    </row>
    <row r="185" spans="1:13" ht="26.4" x14ac:dyDescent="0.3">
      <c r="A185" s="81" t="s">
        <v>130</v>
      </c>
      <c r="B185" s="81" t="s">
        <v>479</v>
      </c>
      <c r="C185" s="81"/>
      <c r="D185" s="81"/>
      <c r="E185" s="130">
        <v>7.129616426636247E-4</v>
      </c>
      <c r="F185" s="131">
        <f t="shared" si="7"/>
        <v>1.8151176386710399</v>
      </c>
      <c r="G185" s="128">
        <v>1</v>
      </c>
      <c r="H185" s="132">
        <f t="shared" si="8"/>
        <v>1.8151176386710399</v>
      </c>
      <c r="I185" s="82" t="s">
        <v>941</v>
      </c>
      <c r="J185" s="82" t="s">
        <v>1449</v>
      </c>
      <c r="K185" s="81" t="s">
        <v>8</v>
      </c>
      <c r="L185" s="111"/>
      <c r="M185" s="78">
        <f t="shared" si="6"/>
        <v>0</v>
      </c>
    </row>
    <row r="186" spans="1:13" ht="39.6" x14ac:dyDescent="0.3">
      <c r="A186" s="81" t="s">
        <v>130</v>
      </c>
      <c r="B186" s="81" t="s">
        <v>480</v>
      </c>
      <c r="C186" s="81"/>
      <c r="D186" s="81"/>
      <c r="E186" s="130">
        <v>3.7074005418508485E-3</v>
      </c>
      <c r="F186" s="131">
        <f t="shared" si="7"/>
        <v>9.4386117210894067</v>
      </c>
      <c r="G186" s="128">
        <v>1</v>
      </c>
      <c r="H186" s="132">
        <f t="shared" si="8"/>
        <v>9.4386117210894067</v>
      </c>
      <c r="I186" s="82" t="s">
        <v>942</v>
      </c>
      <c r="J186" s="82" t="s">
        <v>1450</v>
      </c>
      <c r="K186" s="81" t="s">
        <v>8</v>
      </c>
      <c r="L186" s="111"/>
      <c r="M186" s="78">
        <f t="shared" si="6"/>
        <v>0</v>
      </c>
    </row>
    <row r="187" spans="1:13" ht="26.4" x14ac:dyDescent="0.3">
      <c r="A187" s="81" t="s">
        <v>313</v>
      </c>
      <c r="B187" s="81" t="s">
        <v>481</v>
      </c>
      <c r="C187" s="81"/>
      <c r="D187" s="81"/>
      <c r="E187" s="130">
        <v>2.4240695850563242E-3</v>
      </c>
      <c r="F187" s="131">
        <f t="shared" si="7"/>
        <v>6.1713999714815362</v>
      </c>
      <c r="G187" s="128">
        <v>10</v>
      </c>
      <c r="H187" s="132">
        <f t="shared" si="8"/>
        <v>61.713999714815358</v>
      </c>
      <c r="I187" s="82" t="s">
        <v>943</v>
      </c>
      <c r="J187" s="82" t="s">
        <v>1451</v>
      </c>
      <c r="K187" s="81" t="s">
        <v>7</v>
      </c>
      <c r="L187" s="111"/>
      <c r="M187" s="78">
        <f t="shared" si="6"/>
        <v>0</v>
      </c>
    </row>
    <row r="188" spans="1:13" ht="26.4" x14ac:dyDescent="0.3">
      <c r="A188" s="81" t="s">
        <v>313</v>
      </c>
      <c r="B188" s="81" t="s">
        <v>482</v>
      </c>
      <c r="C188" s="81"/>
      <c r="D188" s="81"/>
      <c r="E188" s="130">
        <v>3.4222158847853987E-3</v>
      </c>
      <c r="F188" s="131">
        <f t="shared" si="7"/>
        <v>8.7125646656209916</v>
      </c>
      <c r="G188" s="128">
        <v>10</v>
      </c>
      <c r="H188" s="132">
        <f t="shared" si="8"/>
        <v>87.125646656209909</v>
      </c>
      <c r="I188" s="82" t="s">
        <v>944</v>
      </c>
      <c r="J188" s="82" t="s">
        <v>1452</v>
      </c>
      <c r="K188" s="81" t="s">
        <v>7</v>
      </c>
      <c r="L188" s="111"/>
      <c r="M188" s="78">
        <f t="shared" si="6"/>
        <v>0</v>
      </c>
    </row>
    <row r="189" spans="1:13" ht="26.4" x14ac:dyDescent="0.3">
      <c r="A189" s="81" t="s">
        <v>313</v>
      </c>
      <c r="B189" s="81" t="s">
        <v>483</v>
      </c>
      <c r="C189" s="81"/>
      <c r="D189" s="81"/>
      <c r="E189" s="130">
        <v>6.416654783972622E-3</v>
      </c>
      <c r="F189" s="131">
        <f t="shared" si="7"/>
        <v>16.336058748039356</v>
      </c>
      <c r="G189" s="128">
        <v>10</v>
      </c>
      <c r="H189" s="132">
        <f t="shared" si="8"/>
        <v>163.36058748039358</v>
      </c>
      <c r="I189" s="82" t="s">
        <v>945</v>
      </c>
      <c r="J189" s="82" t="s">
        <v>1453</v>
      </c>
      <c r="K189" s="81" t="s">
        <v>7</v>
      </c>
      <c r="L189" s="111"/>
      <c r="M189" s="78">
        <f t="shared" si="6"/>
        <v>0</v>
      </c>
    </row>
    <row r="190" spans="1:13" ht="26.4" x14ac:dyDescent="0.3">
      <c r="A190" s="81" t="s">
        <v>313</v>
      </c>
      <c r="B190" s="81" t="s">
        <v>484</v>
      </c>
      <c r="C190" s="81"/>
      <c r="D190" s="81"/>
      <c r="E190" s="130">
        <v>1.4259232853272494E-3</v>
      </c>
      <c r="F190" s="131">
        <f t="shared" si="7"/>
        <v>3.6302352773420798</v>
      </c>
      <c r="G190" s="128">
        <v>10</v>
      </c>
      <c r="H190" s="132">
        <f t="shared" si="8"/>
        <v>36.3023527734208</v>
      </c>
      <c r="I190" s="82" t="s">
        <v>946</v>
      </c>
      <c r="J190" s="82" t="s">
        <v>1454</v>
      </c>
      <c r="K190" s="81" t="s">
        <v>7</v>
      </c>
      <c r="L190" s="111"/>
      <c r="M190" s="78">
        <f t="shared" si="6"/>
        <v>0</v>
      </c>
    </row>
    <row r="191" spans="1:13" ht="26.4" x14ac:dyDescent="0.3">
      <c r="A191" s="81" t="s">
        <v>313</v>
      </c>
      <c r="B191" s="81" t="s">
        <v>485</v>
      </c>
      <c r="C191" s="81"/>
      <c r="D191" s="81"/>
      <c r="E191" s="130">
        <v>1.4259232853272494E-3</v>
      </c>
      <c r="F191" s="131">
        <f t="shared" si="7"/>
        <v>3.6302352773420798</v>
      </c>
      <c r="G191" s="128">
        <v>10</v>
      </c>
      <c r="H191" s="132">
        <f t="shared" si="8"/>
        <v>36.3023527734208</v>
      </c>
      <c r="I191" s="82" t="s">
        <v>947</v>
      </c>
      <c r="J191" s="82" t="s">
        <v>1455</v>
      </c>
      <c r="K191" s="81" t="s">
        <v>7</v>
      </c>
      <c r="L191" s="111"/>
      <c r="M191" s="78">
        <f t="shared" si="6"/>
        <v>0</v>
      </c>
    </row>
    <row r="192" spans="1:13" ht="26.4" x14ac:dyDescent="0.3">
      <c r="A192" s="81" t="s">
        <v>313</v>
      </c>
      <c r="B192" s="81" t="s">
        <v>486</v>
      </c>
      <c r="C192" s="81"/>
      <c r="D192" s="81"/>
      <c r="E192" s="130">
        <v>1.4259232853272494E-3</v>
      </c>
      <c r="F192" s="131">
        <f t="shared" si="7"/>
        <v>3.6302352773420798</v>
      </c>
      <c r="G192" s="128">
        <v>10</v>
      </c>
      <c r="H192" s="132">
        <f t="shared" si="8"/>
        <v>36.3023527734208</v>
      </c>
      <c r="I192" s="82" t="s">
        <v>948</v>
      </c>
      <c r="J192" s="82" t="s">
        <v>1456</v>
      </c>
      <c r="K192" s="81" t="s">
        <v>7</v>
      </c>
      <c r="L192" s="111"/>
      <c r="M192" s="78">
        <f t="shared" si="6"/>
        <v>0</v>
      </c>
    </row>
    <row r="193" spans="1:13" ht="26.4" x14ac:dyDescent="0.3">
      <c r="A193" s="81" t="s">
        <v>313</v>
      </c>
      <c r="B193" s="81" t="s">
        <v>487</v>
      </c>
      <c r="C193" s="81"/>
      <c r="D193" s="81"/>
      <c r="E193" s="130">
        <v>3.4222158847853987E-3</v>
      </c>
      <c r="F193" s="131">
        <f t="shared" si="7"/>
        <v>8.7125646656209916</v>
      </c>
      <c r="G193" s="128">
        <v>10</v>
      </c>
      <c r="H193" s="132">
        <f t="shared" si="8"/>
        <v>87.125646656209909</v>
      </c>
      <c r="I193" s="82" t="s">
        <v>949</v>
      </c>
      <c r="J193" s="82" t="s">
        <v>1457</v>
      </c>
      <c r="K193" s="81" t="s">
        <v>7</v>
      </c>
      <c r="L193" s="111"/>
      <c r="M193" s="78">
        <f t="shared" si="6"/>
        <v>0</v>
      </c>
    </row>
    <row r="194" spans="1:13" ht="26.4" x14ac:dyDescent="0.3">
      <c r="A194" s="81" t="s">
        <v>313</v>
      </c>
      <c r="B194" s="81" t="s">
        <v>488</v>
      </c>
      <c r="C194" s="81"/>
      <c r="D194" s="81"/>
      <c r="E194" s="130">
        <v>1.4259232853272494E-3</v>
      </c>
      <c r="F194" s="131">
        <f t="shared" si="7"/>
        <v>3.6302352773420798</v>
      </c>
      <c r="G194" s="128">
        <v>10</v>
      </c>
      <c r="H194" s="132">
        <f t="shared" si="8"/>
        <v>36.3023527734208</v>
      </c>
      <c r="I194" s="82" t="s">
        <v>950</v>
      </c>
      <c r="J194" s="82" t="s">
        <v>1458</v>
      </c>
      <c r="K194" s="81" t="s">
        <v>7</v>
      </c>
      <c r="L194" s="111"/>
      <c r="M194" s="78">
        <f t="shared" si="6"/>
        <v>0</v>
      </c>
    </row>
    <row r="195" spans="1:13" ht="26.4" x14ac:dyDescent="0.3">
      <c r="A195" s="81" t="s">
        <v>313</v>
      </c>
      <c r="B195" s="81" t="s">
        <v>489</v>
      </c>
      <c r="C195" s="81"/>
      <c r="D195" s="81"/>
      <c r="E195" s="130">
        <v>2.138884927990874E-3</v>
      </c>
      <c r="F195" s="131">
        <f t="shared" si="7"/>
        <v>5.4453529160131193</v>
      </c>
      <c r="G195" s="128">
        <v>10</v>
      </c>
      <c r="H195" s="132">
        <f t="shared" si="8"/>
        <v>54.453529160131197</v>
      </c>
      <c r="I195" s="82" t="s">
        <v>951</v>
      </c>
      <c r="J195" s="82" t="s">
        <v>1459</v>
      </c>
      <c r="K195" s="81" t="s">
        <v>7</v>
      </c>
      <c r="L195" s="111"/>
      <c r="M195" s="78">
        <f t="shared" si="6"/>
        <v>0</v>
      </c>
    </row>
    <row r="196" spans="1:13" ht="26.4" x14ac:dyDescent="0.3">
      <c r="A196" s="81" t="s">
        <v>313</v>
      </c>
      <c r="B196" s="81" t="s">
        <v>490</v>
      </c>
      <c r="C196" s="81"/>
      <c r="D196" s="81"/>
      <c r="E196" s="130">
        <v>1.4259232853272494E-3</v>
      </c>
      <c r="F196" s="131">
        <f t="shared" si="7"/>
        <v>3.6302352773420798</v>
      </c>
      <c r="G196" s="128">
        <v>10</v>
      </c>
      <c r="H196" s="132">
        <f t="shared" si="8"/>
        <v>36.3023527734208</v>
      </c>
      <c r="I196" s="82" t="s">
        <v>952</v>
      </c>
      <c r="J196" s="82" t="s">
        <v>1460</v>
      </c>
      <c r="K196" s="81" t="s">
        <v>7</v>
      </c>
      <c r="L196" s="111"/>
      <c r="M196" s="78">
        <f t="shared" si="6"/>
        <v>0</v>
      </c>
    </row>
    <row r="197" spans="1:13" ht="26.4" x14ac:dyDescent="0.3">
      <c r="A197" s="81" t="s">
        <v>313</v>
      </c>
      <c r="B197" s="81" t="s">
        <v>491</v>
      </c>
      <c r="C197" s="81"/>
      <c r="D197" s="81"/>
      <c r="E197" s="130">
        <v>1.4259232853272494E-3</v>
      </c>
      <c r="F197" s="131">
        <f t="shared" si="7"/>
        <v>3.6302352773420798</v>
      </c>
      <c r="G197" s="128">
        <v>10</v>
      </c>
      <c r="H197" s="132">
        <f t="shared" si="8"/>
        <v>36.3023527734208</v>
      </c>
      <c r="I197" s="82" t="s">
        <v>953</v>
      </c>
      <c r="J197" s="82" t="s">
        <v>1461</v>
      </c>
      <c r="K197" s="81" t="s">
        <v>7</v>
      </c>
      <c r="L197" s="111"/>
      <c r="M197" s="78">
        <f t="shared" si="6"/>
        <v>0</v>
      </c>
    </row>
    <row r="198" spans="1:13" ht="26.4" x14ac:dyDescent="0.3">
      <c r="A198" s="81" t="s">
        <v>313</v>
      </c>
      <c r="B198" s="81" t="s">
        <v>492</v>
      </c>
      <c r="C198" s="81"/>
      <c r="D198" s="81"/>
      <c r="E198" s="130">
        <v>1.4259232853272494E-3</v>
      </c>
      <c r="F198" s="131">
        <f t="shared" si="7"/>
        <v>3.6302352773420798</v>
      </c>
      <c r="G198" s="128">
        <v>1</v>
      </c>
      <c r="H198" s="132">
        <f t="shared" si="8"/>
        <v>3.6302352773420798</v>
      </c>
      <c r="I198" s="82" t="s">
        <v>954</v>
      </c>
      <c r="J198" s="82" t="s">
        <v>1462</v>
      </c>
      <c r="K198" s="81" t="s">
        <v>8</v>
      </c>
      <c r="L198" s="111"/>
      <c r="M198" s="78">
        <f t="shared" si="6"/>
        <v>0</v>
      </c>
    </row>
    <row r="199" spans="1:13" ht="26.4" x14ac:dyDescent="0.3">
      <c r="A199" s="81" t="s">
        <v>313</v>
      </c>
      <c r="B199" s="81" t="s">
        <v>493</v>
      </c>
      <c r="C199" s="81"/>
      <c r="D199" s="81"/>
      <c r="E199" s="130">
        <v>1.4259232853272494E-3</v>
      </c>
      <c r="F199" s="131">
        <f t="shared" si="7"/>
        <v>3.6302352773420798</v>
      </c>
      <c r="G199" s="128">
        <v>1</v>
      </c>
      <c r="H199" s="132">
        <f t="shared" si="8"/>
        <v>3.6302352773420798</v>
      </c>
      <c r="I199" s="82" t="s">
        <v>955</v>
      </c>
      <c r="J199" s="82" t="s">
        <v>1463</v>
      </c>
      <c r="K199" s="81" t="s">
        <v>8</v>
      </c>
      <c r="L199" s="111"/>
      <c r="M199" s="78">
        <f t="shared" si="6"/>
        <v>0</v>
      </c>
    </row>
    <row r="200" spans="1:13" ht="26.4" x14ac:dyDescent="0.3">
      <c r="A200" s="81" t="s">
        <v>313</v>
      </c>
      <c r="B200" s="81" t="s">
        <v>494</v>
      </c>
      <c r="C200" s="81"/>
      <c r="D200" s="81"/>
      <c r="E200" s="130">
        <v>4.2777698559817484E-4</v>
      </c>
      <c r="F200" s="131">
        <f t="shared" si="7"/>
        <v>1.089070583202624</v>
      </c>
      <c r="G200" s="128">
        <v>1</v>
      </c>
      <c r="H200" s="132">
        <f t="shared" si="8"/>
        <v>1.089070583202624</v>
      </c>
      <c r="I200" s="82" t="s">
        <v>956</v>
      </c>
      <c r="J200" s="82" t="s">
        <v>1464</v>
      </c>
      <c r="K200" s="81" t="s">
        <v>8</v>
      </c>
      <c r="L200" s="111"/>
      <c r="M200" s="78">
        <f t="shared" si="6"/>
        <v>0</v>
      </c>
    </row>
    <row r="201" spans="1:13" ht="26.4" x14ac:dyDescent="0.3">
      <c r="A201" s="81" t="s">
        <v>313</v>
      </c>
      <c r="B201" s="81" t="s">
        <v>495</v>
      </c>
      <c r="C201" s="81"/>
      <c r="D201" s="81"/>
      <c r="E201" s="130">
        <v>4.2777698559817484E-4</v>
      </c>
      <c r="F201" s="131">
        <f t="shared" si="7"/>
        <v>1.089070583202624</v>
      </c>
      <c r="G201" s="128">
        <v>1</v>
      </c>
      <c r="H201" s="132">
        <f t="shared" si="8"/>
        <v>1.089070583202624</v>
      </c>
      <c r="I201" s="82" t="s">
        <v>957</v>
      </c>
      <c r="J201" s="82" t="s">
        <v>1465</v>
      </c>
      <c r="K201" s="81" t="s">
        <v>8</v>
      </c>
      <c r="L201" s="111"/>
      <c r="M201" s="78">
        <f t="shared" ref="M201:M224" si="9">H201*L201</f>
        <v>0</v>
      </c>
    </row>
    <row r="202" spans="1:13" ht="26.4" x14ac:dyDescent="0.3">
      <c r="A202" s="81" t="s">
        <v>313</v>
      </c>
      <c r="B202" s="81" t="s">
        <v>496</v>
      </c>
      <c r="C202" s="81"/>
      <c r="D202" s="81"/>
      <c r="E202" s="130">
        <v>4.2777698559817484E-4</v>
      </c>
      <c r="F202" s="131">
        <f t="shared" si="7"/>
        <v>1.089070583202624</v>
      </c>
      <c r="G202" s="128">
        <v>1</v>
      </c>
      <c r="H202" s="132">
        <f t="shared" si="8"/>
        <v>1.089070583202624</v>
      </c>
      <c r="I202" s="82" t="s">
        <v>958</v>
      </c>
      <c r="J202" s="82" t="s">
        <v>1466</v>
      </c>
      <c r="K202" s="81" t="s">
        <v>8</v>
      </c>
      <c r="L202" s="111"/>
      <c r="M202" s="78">
        <f t="shared" si="9"/>
        <v>0</v>
      </c>
    </row>
    <row r="203" spans="1:13" ht="26.4" x14ac:dyDescent="0.3">
      <c r="A203" s="81" t="s">
        <v>313</v>
      </c>
      <c r="B203" s="81" t="s">
        <v>497</v>
      </c>
      <c r="C203" s="81"/>
      <c r="D203" s="81"/>
      <c r="E203" s="130">
        <v>4.2777698559817484E-4</v>
      </c>
      <c r="F203" s="131">
        <f t="shared" si="7"/>
        <v>1.089070583202624</v>
      </c>
      <c r="G203" s="128">
        <v>1</v>
      </c>
      <c r="H203" s="132">
        <f t="shared" si="8"/>
        <v>1.089070583202624</v>
      </c>
      <c r="I203" s="82" t="s">
        <v>959</v>
      </c>
      <c r="J203" s="82" t="s">
        <v>1467</v>
      </c>
      <c r="K203" s="81" t="s">
        <v>8</v>
      </c>
      <c r="L203" s="111"/>
      <c r="M203" s="78">
        <f t="shared" si="9"/>
        <v>0</v>
      </c>
    </row>
    <row r="204" spans="1:13" ht="26.4" x14ac:dyDescent="0.3">
      <c r="A204" s="81" t="s">
        <v>313</v>
      </c>
      <c r="B204" s="81" t="s">
        <v>498</v>
      </c>
      <c r="C204" s="81"/>
      <c r="D204" s="81"/>
      <c r="E204" s="130">
        <v>2.8518465706544986E-4</v>
      </c>
      <c r="F204" s="131">
        <f t="shared" ref="F204:F267" si="10">$K$6*E204</f>
        <v>0.72604705546841586</v>
      </c>
      <c r="G204" s="128">
        <v>1</v>
      </c>
      <c r="H204" s="132">
        <f t="shared" ref="H204:H267" si="11">F204*G204</f>
        <v>0.72604705546841586</v>
      </c>
      <c r="I204" s="82" t="s">
        <v>960</v>
      </c>
      <c r="J204" s="82" t="s">
        <v>1468</v>
      </c>
      <c r="K204" s="81" t="s">
        <v>8</v>
      </c>
      <c r="L204" s="111"/>
      <c r="M204" s="78">
        <f t="shared" si="9"/>
        <v>0</v>
      </c>
    </row>
    <row r="205" spans="1:13" ht="26.4" x14ac:dyDescent="0.3">
      <c r="A205" s="81" t="s">
        <v>313</v>
      </c>
      <c r="B205" s="81" t="s">
        <v>499</v>
      </c>
      <c r="C205" s="81"/>
      <c r="D205" s="81"/>
      <c r="E205" s="130">
        <v>4.2777698559817484E-4</v>
      </c>
      <c r="F205" s="131">
        <f t="shared" si="10"/>
        <v>1.089070583202624</v>
      </c>
      <c r="G205" s="128">
        <v>1</v>
      </c>
      <c r="H205" s="132">
        <f t="shared" si="11"/>
        <v>1.089070583202624</v>
      </c>
      <c r="I205" s="82" t="s">
        <v>961</v>
      </c>
      <c r="J205" s="82" t="s">
        <v>1469</v>
      </c>
      <c r="K205" s="81" t="s">
        <v>8</v>
      </c>
      <c r="L205" s="111"/>
      <c r="M205" s="78">
        <f t="shared" si="9"/>
        <v>0</v>
      </c>
    </row>
    <row r="206" spans="1:13" ht="26.4" x14ac:dyDescent="0.3">
      <c r="A206" s="81" t="s">
        <v>313</v>
      </c>
      <c r="B206" s="81" t="s">
        <v>500</v>
      </c>
      <c r="C206" s="81"/>
      <c r="D206" s="81"/>
      <c r="E206" s="130">
        <v>4.2777698559817484E-4</v>
      </c>
      <c r="F206" s="131">
        <f t="shared" si="10"/>
        <v>1.089070583202624</v>
      </c>
      <c r="G206" s="128">
        <v>1</v>
      </c>
      <c r="H206" s="132">
        <f t="shared" si="11"/>
        <v>1.089070583202624</v>
      </c>
      <c r="I206" s="82" t="s">
        <v>962</v>
      </c>
      <c r="J206" s="82" t="s">
        <v>1470</v>
      </c>
      <c r="K206" s="81" t="s">
        <v>8</v>
      </c>
      <c r="L206" s="111"/>
      <c r="M206" s="78">
        <f t="shared" si="9"/>
        <v>0</v>
      </c>
    </row>
    <row r="207" spans="1:13" ht="26.4" x14ac:dyDescent="0.3">
      <c r="A207" s="81" t="s">
        <v>313</v>
      </c>
      <c r="B207" s="81" t="s">
        <v>501</v>
      </c>
      <c r="C207" s="81"/>
      <c r="D207" s="81"/>
      <c r="E207" s="130">
        <v>1.4259232853272494E-3</v>
      </c>
      <c r="F207" s="131">
        <f t="shared" si="10"/>
        <v>3.6302352773420798</v>
      </c>
      <c r="G207" s="128">
        <v>1</v>
      </c>
      <c r="H207" s="132">
        <f t="shared" si="11"/>
        <v>3.6302352773420798</v>
      </c>
      <c r="I207" s="82" t="s">
        <v>963</v>
      </c>
      <c r="J207" s="82" t="s">
        <v>1471</v>
      </c>
      <c r="K207" s="81" t="s">
        <v>8</v>
      </c>
      <c r="L207" s="111"/>
      <c r="M207" s="78">
        <f t="shared" si="9"/>
        <v>0</v>
      </c>
    </row>
    <row r="208" spans="1:13" ht="26.4" x14ac:dyDescent="0.3">
      <c r="A208" s="81" t="s">
        <v>313</v>
      </c>
      <c r="B208" s="81" t="s">
        <v>502</v>
      </c>
      <c r="C208" s="81"/>
      <c r="D208" s="81"/>
      <c r="E208" s="130">
        <v>1.4259232853272494E-3</v>
      </c>
      <c r="F208" s="131">
        <f t="shared" si="10"/>
        <v>3.6302352773420798</v>
      </c>
      <c r="G208" s="128">
        <v>1</v>
      </c>
      <c r="H208" s="132">
        <f t="shared" si="11"/>
        <v>3.6302352773420798</v>
      </c>
      <c r="I208" s="82" t="s">
        <v>964</v>
      </c>
      <c r="J208" s="82" t="s">
        <v>1472</v>
      </c>
      <c r="K208" s="81" t="s">
        <v>8</v>
      </c>
      <c r="L208" s="111"/>
      <c r="M208" s="78">
        <f t="shared" si="9"/>
        <v>0</v>
      </c>
    </row>
    <row r="209" spans="1:13" ht="26.4" x14ac:dyDescent="0.3">
      <c r="A209" s="81" t="s">
        <v>313</v>
      </c>
      <c r="B209" s="81" t="s">
        <v>503</v>
      </c>
      <c r="C209" s="81"/>
      <c r="D209" s="81"/>
      <c r="E209" s="130">
        <v>1.4259232853272494E-3</v>
      </c>
      <c r="F209" s="131">
        <f t="shared" si="10"/>
        <v>3.6302352773420798</v>
      </c>
      <c r="G209" s="128">
        <v>1</v>
      </c>
      <c r="H209" s="132">
        <f t="shared" si="11"/>
        <v>3.6302352773420798</v>
      </c>
      <c r="I209" s="82" t="s">
        <v>965</v>
      </c>
      <c r="J209" s="82" t="s">
        <v>1473</v>
      </c>
      <c r="K209" s="81" t="s">
        <v>8</v>
      </c>
      <c r="L209" s="111"/>
      <c r="M209" s="78">
        <f t="shared" si="9"/>
        <v>0</v>
      </c>
    </row>
    <row r="210" spans="1:13" ht="26.4" x14ac:dyDescent="0.3">
      <c r="A210" s="81" t="s">
        <v>313</v>
      </c>
      <c r="B210" s="81" t="s">
        <v>504</v>
      </c>
      <c r="C210" s="81"/>
      <c r="D210" s="81"/>
      <c r="E210" s="130">
        <v>4.2777698559817484E-4</v>
      </c>
      <c r="F210" s="131">
        <f t="shared" si="10"/>
        <v>1.089070583202624</v>
      </c>
      <c r="G210" s="128">
        <v>1</v>
      </c>
      <c r="H210" s="132">
        <f t="shared" si="11"/>
        <v>1.089070583202624</v>
      </c>
      <c r="I210" s="82" t="s">
        <v>966</v>
      </c>
      <c r="J210" s="82" t="s">
        <v>1474</v>
      </c>
      <c r="K210" s="81" t="s">
        <v>8</v>
      </c>
      <c r="L210" s="111"/>
      <c r="M210" s="78">
        <f t="shared" si="9"/>
        <v>0</v>
      </c>
    </row>
    <row r="211" spans="1:13" ht="26.4" x14ac:dyDescent="0.3">
      <c r="A211" s="81" t="s">
        <v>313</v>
      </c>
      <c r="B211" s="81" t="s">
        <v>505</v>
      </c>
      <c r="C211" s="81"/>
      <c r="D211" s="81"/>
      <c r="E211" s="130">
        <v>4.2777698559817484E-4</v>
      </c>
      <c r="F211" s="131">
        <f t="shared" si="10"/>
        <v>1.089070583202624</v>
      </c>
      <c r="G211" s="128">
        <v>1</v>
      </c>
      <c r="H211" s="132">
        <f t="shared" si="11"/>
        <v>1.089070583202624</v>
      </c>
      <c r="I211" s="82" t="s">
        <v>967</v>
      </c>
      <c r="J211" s="82" t="s">
        <v>1475</v>
      </c>
      <c r="K211" s="81" t="s">
        <v>8</v>
      </c>
      <c r="L211" s="111"/>
      <c r="M211" s="78">
        <f t="shared" si="9"/>
        <v>0</v>
      </c>
    </row>
    <row r="212" spans="1:13" ht="26.4" x14ac:dyDescent="0.3">
      <c r="A212" s="81" t="s">
        <v>313</v>
      </c>
      <c r="B212" s="81" t="s">
        <v>506</v>
      </c>
      <c r="C212" s="81"/>
      <c r="D212" s="81"/>
      <c r="E212" s="130">
        <v>2.8518465706544986E-4</v>
      </c>
      <c r="F212" s="131">
        <f t="shared" si="10"/>
        <v>0.72604705546841586</v>
      </c>
      <c r="G212" s="128">
        <v>1</v>
      </c>
      <c r="H212" s="132">
        <f t="shared" si="11"/>
        <v>0.72604705546841586</v>
      </c>
      <c r="I212" s="82" t="s">
        <v>968</v>
      </c>
      <c r="J212" s="82" t="s">
        <v>1476</v>
      </c>
      <c r="K212" s="81" t="s">
        <v>8</v>
      </c>
      <c r="L212" s="111"/>
      <c r="M212" s="78">
        <f t="shared" si="9"/>
        <v>0</v>
      </c>
    </row>
    <row r="213" spans="1:13" ht="26.4" x14ac:dyDescent="0.3">
      <c r="A213" s="81" t="s">
        <v>313</v>
      </c>
      <c r="B213" s="81" t="s">
        <v>507</v>
      </c>
      <c r="C213" s="81"/>
      <c r="D213" s="81"/>
      <c r="E213" s="130">
        <v>4.2777698559817484E-4</v>
      </c>
      <c r="F213" s="131">
        <f t="shared" si="10"/>
        <v>1.089070583202624</v>
      </c>
      <c r="G213" s="128">
        <v>1</v>
      </c>
      <c r="H213" s="132">
        <f t="shared" si="11"/>
        <v>1.089070583202624</v>
      </c>
      <c r="I213" s="82" t="s">
        <v>969</v>
      </c>
      <c r="J213" s="82" t="s">
        <v>1477</v>
      </c>
      <c r="K213" s="81" t="s">
        <v>8</v>
      </c>
      <c r="L213" s="111"/>
      <c r="M213" s="78">
        <f t="shared" si="9"/>
        <v>0</v>
      </c>
    </row>
    <row r="214" spans="1:13" ht="26.4" x14ac:dyDescent="0.3">
      <c r="A214" s="81" t="s">
        <v>313</v>
      </c>
      <c r="B214" s="81" t="s">
        <v>508</v>
      </c>
      <c r="C214" s="81"/>
      <c r="D214" s="81"/>
      <c r="E214" s="130">
        <v>2.138884927990874E-3</v>
      </c>
      <c r="F214" s="131">
        <f t="shared" si="10"/>
        <v>5.4453529160131193</v>
      </c>
      <c r="G214" s="128">
        <v>1</v>
      </c>
      <c r="H214" s="132">
        <f t="shared" si="11"/>
        <v>5.4453529160131193</v>
      </c>
      <c r="I214" s="82" t="s">
        <v>970</v>
      </c>
      <c r="J214" s="82" t="s">
        <v>1478</v>
      </c>
      <c r="K214" s="81" t="s">
        <v>8</v>
      </c>
      <c r="L214" s="111"/>
      <c r="M214" s="78">
        <f t="shared" si="9"/>
        <v>0</v>
      </c>
    </row>
    <row r="215" spans="1:13" ht="26.4" x14ac:dyDescent="0.3">
      <c r="A215" s="81" t="s">
        <v>313</v>
      </c>
      <c r="B215" s="81" t="s">
        <v>509</v>
      </c>
      <c r="C215" s="81"/>
      <c r="D215" s="81"/>
      <c r="E215" s="130">
        <v>2.138884927990874E-3</v>
      </c>
      <c r="F215" s="131">
        <f t="shared" si="10"/>
        <v>5.4453529160131193</v>
      </c>
      <c r="G215" s="128">
        <v>1</v>
      </c>
      <c r="H215" s="132">
        <f t="shared" si="11"/>
        <v>5.4453529160131193</v>
      </c>
      <c r="I215" s="82" t="s">
        <v>971</v>
      </c>
      <c r="J215" s="82" t="s">
        <v>1479</v>
      </c>
      <c r="K215" s="81" t="s">
        <v>8</v>
      </c>
      <c r="L215" s="111"/>
      <c r="M215" s="78">
        <f t="shared" si="9"/>
        <v>0</v>
      </c>
    </row>
    <row r="216" spans="1:13" ht="26.4" x14ac:dyDescent="0.3">
      <c r="A216" s="81" t="s">
        <v>10</v>
      </c>
      <c r="B216" s="81">
        <v>17001</v>
      </c>
      <c r="C216" s="81"/>
      <c r="D216" s="81"/>
      <c r="E216" s="130">
        <v>6.416654783972622E-3</v>
      </c>
      <c r="F216" s="131">
        <f t="shared" si="10"/>
        <v>16.336058748039356</v>
      </c>
      <c r="G216" s="128">
        <v>1</v>
      </c>
      <c r="H216" s="132">
        <f t="shared" si="11"/>
        <v>16.336058748039356</v>
      </c>
      <c r="I216" s="82" t="s">
        <v>972</v>
      </c>
      <c r="J216" s="82" t="s">
        <v>1480</v>
      </c>
      <c r="K216" s="81" t="s">
        <v>8</v>
      </c>
      <c r="L216" s="111"/>
      <c r="M216" s="78">
        <f t="shared" si="9"/>
        <v>0</v>
      </c>
    </row>
    <row r="217" spans="1:13" ht="39.6" x14ac:dyDescent="0.3">
      <c r="A217" s="81" t="s">
        <v>10</v>
      </c>
      <c r="B217" s="81">
        <v>17002</v>
      </c>
      <c r="C217" s="81"/>
      <c r="D217" s="81"/>
      <c r="E217" s="130">
        <v>7.1296164266362472E-3</v>
      </c>
      <c r="F217" s="131">
        <f t="shared" si="10"/>
        <v>18.1511763867104</v>
      </c>
      <c r="G217" s="128">
        <v>1</v>
      </c>
      <c r="H217" s="132">
        <f t="shared" si="11"/>
        <v>18.1511763867104</v>
      </c>
      <c r="I217" s="82" t="s">
        <v>973</v>
      </c>
      <c r="J217" s="82" t="s">
        <v>1481</v>
      </c>
      <c r="K217" s="81" t="s">
        <v>8</v>
      </c>
      <c r="L217" s="111"/>
      <c r="M217" s="78">
        <f t="shared" si="9"/>
        <v>0</v>
      </c>
    </row>
    <row r="218" spans="1:13" ht="26.4" x14ac:dyDescent="0.3">
      <c r="A218" s="81" t="s">
        <v>10</v>
      </c>
      <c r="B218" s="81">
        <v>17003</v>
      </c>
      <c r="C218" s="81"/>
      <c r="D218" s="81"/>
      <c r="E218" s="130">
        <v>6.2740624554398971E-3</v>
      </c>
      <c r="F218" s="131">
        <f t="shared" si="10"/>
        <v>15.97303522030515</v>
      </c>
      <c r="G218" s="128">
        <v>1</v>
      </c>
      <c r="H218" s="132">
        <f t="shared" si="11"/>
        <v>15.97303522030515</v>
      </c>
      <c r="I218" s="82" t="s">
        <v>974</v>
      </c>
      <c r="J218" s="82" t="s">
        <v>1482</v>
      </c>
      <c r="K218" s="81" t="s">
        <v>8</v>
      </c>
      <c r="L218" s="111"/>
      <c r="M218" s="78">
        <f t="shared" si="9"/>
        <v>0</v>
      </c>
    </row>
    <row r="219" spans="1:13" ht="26.4" x14ac:dyDescent="0.3">
      <c r="A219" s="81" t="s">
        <v>10</v>
      </c>
      <c r="B219" s="81">
        <v>17004</v>
      </c>
      <c r="C219" s="81"/>
      <c r="D219" s="81"/>
      <c r="E219" s="130">
        <v>6.2740624554398971E-3</v>
      </c>
      <c r="F219" s="131">
        <f t="shared" si="10"/>
        <v>15.97303522030515</v>
      </c>
      <c r="G219" s="128">
        <v>1</v>
      </c>
      <c r="H219" s="132">
        <f t="shared" si="11"/>
        <v>15.97303522030515</v>
      </c>
      <c r="I219" s="82" t="s">
        <v>975</v>
      </c>
      <c r="J219" s="82" t="s">
        <v>1483</v>
      </c>
      <c r="K219" s="81" t="s">
        <v>8</v>
      </c>
      <c r="L219" s="111"/>
      <c r="M219" s="78">
        <f t="shared" si="9"/>
        <v>0</v>
      </c>
    </row>
    <row r="220" spans="1:13" ht="26.4" x14ac:dyDescent="0.3">
      <c r="A220" s="81" t="s">
        <v>10</v>
      </c>
      <c r="B220" s="81">
        <v>17005</v>
      </c>
      <c r="C220" s="81"/>
      <c r="D220" s="81"/>
      <c r="E220" s="130">
        <v>2.138884927990874E-3</v>
      </c>
      <c r="F220" s="131">
        <f t="shared" si="10"/>
        <v>5.4453529160131193</v>
      </c>
      <c r="G220" s="128">
        <v>1</v>
      </c>
      <c r="H220" s="132">
        <f t="shared" si="11"/>
        <v>5.4453529160131193</v>
      </c>
      <c r="I220" s="82" t="s">
        <v>976</v>
      </c>
      <c r="J220" s="82" t="s">
        <v>1484</v>
      </c>
      <c r="K220" s="81" t="s">
        <v>8</v>
      </c>
      <c r="L220" s="111"/>
      <c r="M220" s="78">
        <f t="shared" si="9"/>
        <v>0</v>
      </c>
    </row>
    <row r="221" spans="1:13" ht="66" x14ac:dyDescent="0.3">
      <c r="A221" s="81" t="s">
        <v>11</v>
      </c>
      <c r="B221" s="81" t="s">
        <v>510</v>
      </c>
      <c r="C221" s="81"/>
      <c r="D221" s="81"/>
      <c r="E221" s="130">
        <v>5.7036931413089972E-4</v>
      </c>
      <c r="F221" s="131">
        <f t="shared" si="10"/>
        <v>1.4520941109368317</v>
      </c>
      <c r="G221" s="128">
        <v>1</v>
      </c>
      <c r="H221" s="132">
        <f t="shared" si="11"/>
        <v>1.4520941109368317</v>
      </c>
      <c r="I221" s="82" t="s">
        <v>977</v>
      </c>
      <c r="J221" s="82" t="s">
        <v>1485</v>
      </c>
      <c r="K221" s="81" t="s">
        <v>8</v>
      </c>
      <c r="L221" s="111"/>
      <c r="M221" s="78">
        <f t="shared" si="9"/>
        <v>0</v>
      </c>
    </row>
    <row r="222" spans="1:13" ht="79.2" x14ac:dyDescent="0.3">
      <c r="A222" s="81" t="s">
        <v>11</v>
      </c>
      <c r="B222" s="81" t="s">
        <v>511</v>
      </c>
      <c r="C222" s="81"/>
      <c r="D222" s="81"/>
      <c r="E222" s="130">
        <v>4.2777698559817484E-4</v>
      </c>
      <c r="F222" s="131">
        <f t="shared" si="10"/>
        <v>1.089070583202624</v>
      </c>
      <c r="G222" s="128">
        <v>1</v>
      </c>
      <c r="H222" s="132">
        <f t="shared" si="11"/>
        <v>1.089070583202624</v>
      </c>
      <c r="I222" s="82" t="s">
        <v>978</v>
      </c>
      <c r="J222" s="82" t="s">
        <v>1486</v>
      </c>
      <c r="K222" s="81" t="s">
        <v>8</v>
      </c>
      <c r="L222" s="111"/>
      <c r="M222" s="78">
        <f t="shared" si="9"/>
        <v>0</v>
      </c>
    </row>
    <row r="223" spans="1:13" ht="52.8" x14ac:dyDescent="0.3">
      <c r="A223" s="81" t="s">
        <v>11</v>
      </c>
      <c r="B223" s="81" t="s">
        <v>512</v>
      </c>
      <c r="C223" s="81"/>
      <c r="D223" s="81"/>
      <c r="E223" s="130">
        <v>1.8537002709254242E-3</v>
      </c>
      <c r="F223" s="131">
        <f t="shared" si="10"/>
        <v>4.7193058605447034</v>
      </c>
      <c r="G223" s="128">
        <v>1</v>
      </c>
      <c r="H223" s="132">
        <f t="shared" si="11"/>
        <v>4.7193058605447034</v>
      </c>
      <c r="I223" s="82" t="s">
        <v>979</v>
      </c>
      <c r="J223" s="82" t="s">
        <v>2056</v>
      </c>
      <c r="K223" s="81" t="s">
        <v>8</v>
      </c>
      <c r="L223" s="111"/>
      <c r="M223" s="78">
        <f t="shared" si="9"/>
        <v>0</v>
      </c>
    </row>
    <row r="224" spans="1:13" ht="39.6" x14ac:dyDescent="0.3">
      <c r="A224" s="81" t="s">
        <v>11</v>
      </c>
      <c r="B224" s="81" t="s">
        <v>513</v>
      </c>
      <c r="C224" s="81"/>
      <c r="D224" s="81"/>
      <c r="E224" s="130">
        <v>2.8518465706544986E-4</v>
      </c>
      <c r="F224" s="131">
        <f t="shared" si="10"/>
        <v>0.72604705546841586</v>
      </c>
      <c r="G224" s="128">
        <v>1</v>
      </c>
      <c r="H224" s="132">
        <f t="shared" si="11"/>
        <v>0.72604705546841586</v>
      </c>
      <c r="I224" s="82" t="s">
        <v>980</v>
      </c>
      <c r="J224" s="82" t="s">
        <v>1487</v>
      </c>
      <c r="K224" s="81" t="s">
        <v>8</v>
      </c>
      <c r="L224" s="111"/>
      <c r="M224" s="78">
        <f t="shared" si="9"/>
        <v>0</v>
      </c>
    </row>
    <row r="225" spans="1:13" x14ac:dyDescent="0.3">
      <c r="A225" s="81" t="s">
        <v>11</v>
      </c>
      <c r="B225" s="81" t="s">
        <v>514</v>
      </c>
      <c r="C225" s="81"/>
      <c r="D225" s="81"/>
      <c r="E225" s="130">
        <v>7.129616426636247E-4</v>
      </c>
      <c r="F225" s="131">
        <f t="shared" si="10"/>
        <v>1.8151176386710399</v>
      </c>
      <c r="G225" s="128">
        <v>1</v>
      </c>
      <c r="H225" s="132">
        <f t="shared" si="11"/>
        <v>1.8151176386710399</v>
      </c>
      <c r="I225" s="82" t="s">
        <v>981</v>
      </c>
      <c r="J225" s="82" t="s">
        <v>1488</v>
      </c>
      <c r="K225" s="81" t="s">
        <v>8</v>
      </c>
      <c r="L225" s="111"/>
      <c r="M225" s="78">
        <f t="shared" ref="M225:M287" si="12">H225*L225</f>
        <v>0</v>
      </c>
    </row>
    <row r="226" spans="1:13" x14ac:dyDescent="0.3">
      <c r="A226" s="81" t="s">
        <v>11</v>
      </c>
      <c r="B226" s="81" t="s">
        <v>515</v>
      </c>
      <c r="C226" s="81"/>
      <c r="D226" s="81"/>
      <c r="E226" s="130">
        <v>1.5685156138599743E-3</v>
      </c>
      <c r="F226" s="131">
        <f t="shared" si="10"/>
        <v>3.9932588050762874</v>
      </c>
      <c r="G226" s="128">
        <v>1</v>
      </c>
      <c r="H226" s="132">
        <f t="shared" si="11"/>
        <v>3.9932588050762874</v>
      </c>
      <c r="I226" s="82" t="s">
        <v>982</v>
      </c>
      <c r="J226" s="82" t="s">
        <v>1489</v>
      </c>
      <c r="K226" s="81" t="s">
        <v>8</v>
      </c>
      <c r="L226" s="111"/>
      <c r="M226" s="78">
        <f t="shared" si="12"/>
        <v>0</v>
      </c>
    </row>
    <row r="227" spans="1:13" ht="26.4" x14ac:dyDescent="0.3">
      <c r="A227" s="81" t="s">
        <v>11</v>
      </c>
      <c r="B227" s="81" t="s">
        <v>516</v>
      </c>
      <c r="C227" s="81"/>
      <c r="D227" s="81"/>
      <c r="E227" s="130">
        <v>5.275916155710823E-3</v>
      </c>
      <c r="F227" s="131">
        <f t="shared" si="10"/>
        <v>13.431870526165696</v>
      </c>
      <c r="G227" s="128">
        <v>1</v>
      </c>
      <c r="H227" s="132">
        <f t="shared" si="11"/>
        <v>13.431870526165696</v>
      </c>
      <c r="I227" s="82" t="s">
        <v>983</v>
      </c>
      <c r="J227" s="82" t="s">
        <v>1490</v>
      </c>
      <c r="K227" s="81" t="s">
        <v>8</v>
      </c>
      <c r="L227" s="111"/>
      <c r="M227" s="78">
        <f t="shared" si="12"/>
        <v>0</v>
      </c>
    </row>
    <row r="228" spans="1:13" ht="26.4" x14ac:dyDescent="0.3">
      <c r="A228" s="81" t="s">
        <v>11</v>
      </c>
      <c r="B228" s="81" t="s">
        <v>517</v>
      </c>
      <c r="C228" s="81"/>
      <c r="D228" s="81"/>
      <c r="E228" s="130">
        <v>1.9962925994581491E-3</v>
      </c>
      <c r="F228" s="131">
        <f t="shared" si="10"/>
        <v>5.0823293882789118</v>
      </c>
      <c r="G228" s="128">
        <v>1</v>
      </c>
      <c r="H228" s="132">
        <f t="shared" si="11"/>
        <v>5.0823293882789118</v>
      </c>
      <c r="I228" s="82" t="s">
        <v>984</v>
      </c>
      <c r="J228" s="82" t="s">
        <v>1491</v>
      </c>
      <c r="K228" s="81" t="s">
        <v>8</v>
      </c>
      <c r="L228" s="111"/>
      <c r="M228" s="78">
        <f t="shared" si="12"/>
        <v>0</v>
      </c>
    </row>
    <row r="229" spans="1:13" ht="66" x14ac:dyDescent="0.3">
      <c r="A229" s="81" t="s">
        <v>11</v>
      </c>
      <c r="B229" s="81" t="s">
        <v>518</v>
      </c>
      <c r="C229" s="81"/>
      <c r="D229" s="81"/>
      <c r="E229" s="130">
        <v>8.5555397119634969E-4</v>
      </c>
      <c r="F229" s="131">
        <f t="shared" si="10"/>
        <v>2.1781411664052479</v>
      </c>
      <c r="G229" s="128">
        <v>1</v>
      </c>
      <c r="H229" s="132">
        <f t="shared" si="11"/>
        <v>2.1781411664052479</v>
      </c>
      <c r="I229" s="82" t="s">
        <v>985</v>
      </c>
      <c r="J229" s="82" t="s">
        <v>1492</v>
      </c>
      <c r="K229" s="81" t="s">
        <v>8</v>
      </c>
      <c r="L229" s="111"/>
      <c r="M229" s="78">
        <f t="shared" si="12"/>
        <v>0</v>
      </c>
    </row>
    <row r="230" spans="1:13" ht="52.8" x14ac:dyDescent="0.3">
      <c r="A230" s="81" t="s">
        <v>11</v>
      </c>
      <c r="B230" s="81" t="s">
        <v>519</v>
      </c>
      <c r="C230" s="81"/>
      <c r="D230" s="81"/>
      <c r="E230" s="130">
        <v>1.4259232853272494E-3</v>
      </c>
      <c r="F230" s="131">
        <f t="shared" si="10"/>
        <v>3.6302352773420798</v>
      </c>
      <c r="G230" s="128">
        <v>1</v>
      </c>
      <c r="H230" s="132">
        <f t="shared" si="11"/>
        <v>3.6302352773420798</v>
      </c>
      <c r="I230" s="82" t="s">
        <v>986</v>
      </c>
      <c r="J230" s="82" t="s">
        <v>1493</v>
      </c>
      <c r="K230" s="81" t="s">
        <v>8</v>
      </c>
      <c r="L230" s="111"/>
      <c r="M230" s="78">
        <f t="shared" si="12"/>
        <v>0</v>
      </c>
    </row>
    <row r="231" spans="1:13" ht="26.4" x14ac:dyDescent="0.3">
      <c r="A231" s="81" t="s">
        <v>11</v>
      </c>
      <c r="B231" s="81" t="s">
        <v>520</v>
      </c>
      <c r="C231" s="81"/>
      <c r="D231" s="81"/>
      <c r="E231" s="130">
        <v>4.7055468415799226E-3</v>
      </c>
      <c r="F231" s="131">
        <f t="shared" si="10"/>
        <v>11.979776415228862</v>
      </c>
      <c r="G231" s="128">
        <v>1</v>
      </c>
      <c r="H231" s="132">
        <f t="shared" si="11"/>
        <v>11.979776415228862</v>
      </c>
      <c r="I231" s="82" t="s">
        <v>987</v>
      </c>
      <c r="J231" s="82" t="s">
        <v>1494</v>
      </c>
      <c r="K231" s="81" t="s">
        <v>8</v>
      </c>
      <c r="L231" s="111"/>
      <c r="M231" s="78">
        <f t="shared" si="12"/>
        <v>0</v>
      </c>
    </row>
    <row r="232" spans="1:13" ht="26.4" x14ac:dyDescent="0.3">
      <c r="A232" s="81" t="s">
        <v>11</v>
      </c>
      <c r="B232" s="81" t="s">
        <v>521</v>
      </c>
      <c r="C232" s="81"/>
      <c r="D232" s="81"/>
      <c r="E232" s="130">
        <v>4.7055468415799226E-3</v>
      </c>
      <c r="F232" s="131">
        <f t="shared" si="10"/>
        <v>11.979776415228862</v>
      </c>
      <c r="G232" s="128">
        <v>1</v>
      </c>
      <c r="H232" s="132">
        <f t="shared" si="11"/>
        <v>11.979776415228862</v>
      </c>
      <c r="I232" s="82" t="s">
        <v>988</v>
      </c>
      <c r="J232" s="82" t="s">
        <v>1495</v>
      </c>
      <c r="K232" s="81" t="s">
        <v>8</v>
      </c>
      <c r="L232" s="111"/>
      <c r="M232" s="78">
        <f t="shared" si="12"/>
        <v>0</v>
      </c>
    </row>
    <row r="233" spans="1:13" ht="26.4" x14ac:dyDescent="0.3">
      <c r="A233" s="81" t="s">
        <v>11</v>
      </c>
      <c r="B233" s="81" t="s">
        <v>522</v>
      </c>
      <c r="C233" s="81"/>
      <c r="D233" s="81"/>
      <c r="E233" s="130">
        <v>4.7055468415799226E-3</v>
      </c>
      <c r="F233" s="131">
        <f t="shared" si="10"/>
        <v>11.979776415228862</v>
      </c>
      <c r="G233" s="128">
        <v>1</v>
      </c>
      <c r="H233" s="132">
        <f t="shared" si="11"/>
        <v>11.979776415228862</v>
      </c>
      <c r="I233" s="82" t="s">
        <v>989</v>
      </c>
      <c r="J233" s="82" t="s">
        <v>1496</v>
      </c>
      <c r="K233" s="81" t="s">
        <v>8</v>
      </c>
      <c r="L233" s="111"/>
      <c r="M233" s="78">
        <f t="shared" si="12"/>
        <v>0</v>
      </c>
    </row>
    <row r="234" spans="1:13" ht="26.4" x14ac:dyDescent="0.3">
      <c r="A234" s="81" t="s">
        <v>11</v>
      </c>
      <c r="B234" s="81" t="s">
        <v>523</v>
      </c>
      <c r="C234" s="81"/>
      <c r="D234" s="81"/>
      <c r="E234" s="130">
        <v>3.1370312277199486E-3</v>
      </c>
      <c r="F234" s="131">
        <f t="shared" si="10"/>
        <v>7.9865176101525748</v>
      </c>
      <c r="G234" s="128">
        <v>1</v>
      </c>
      <c r="H234" s="132">
        <f t="shared" si="11"/>
        <v>7.9865176101525748</v>
      </c>
      <c r="I234" s="82" t="s">
        <v>990</v>
      </c>
      <c r="J234" s="82" t="s">
        <v>1497</v>
      </c>
      <c r="K234" s="81" t="s">
        <v>8</v>
      </c>
      <c r="L234" s="111"/>
      <c r="M234" s="78">
        <f t="shared" si="12"/>
        <v>0</v>
      </c>
    </row>
    <row r="235" spans="1:13" ht="26.4" x14ac:dyDescent="0.3">
      <c r="A235" s="81" t="s">
        <v>11</v>
      </c>
      <c r="B235" s="81" t="s">
        <v>524</v>
      </c>
      <c r="C235" s="81"/>
      <c r="D235" s="81"/>
      <c r="E235" s="130">
        <v>7.129616426636247E-4</v>
      </c>
      <c r="F235" s="131">
        <f t="shared" si="10"/>
        <v>1.8151176386710399</v>
      </c>
      <c r="G235" s="128">
        <v>1</v>
      </c>
      <c r="H235" s="132">
        <f t="shared" si="11"/>
        <v>1.8151176386710399</v>
      </c>
      <c r="I235" s="82" t="s">
        <v>991</v>
      </c>
      <c r="J235" s="82" t="s">
        <v>1498</v>
      </c>
      <c r="K235" s="81" t="s">
        <v>8</v>
      </c>
      <c r="L235" s="111"/>
      <c r="M235" s="78">
        <f t="shared" si="12"/>
        <v>0</v>
      </c>
    </row>
    <row r="236" spans="1:13" ht="26.4" x14ac:dyDescent="0.3">
      <c r="A236" s="81" t="s">
        <v>11</v>
      </c>
      <c r="B236" s="81" t="s">
        <v>525</v>
      </c>
      <c r="C236" s="81"/>
      <c r="D236" s="81"/>
      <c r="E236" s="130">
        <v>1.1407386282617994E-3</v>
      </c>
      <c r="F236" s="131">
        <f t="shared" si="10"/>
        <v>2.9041882218736634</v>
      </c>
      <c r="G236" s="128">
        <v>1</v>
      </c>
      <c r="H236" s="132">
        <f t="shared" si="11"/>
        <v>2.9041882218736634</v>
      </c>
      <c r="I236" s="82" t="s">
        <v>992</v>
      </c>
      <c r="J236" s="82" t="s">
        <v>1499</v>
      </c>
      <c r="K236" s="81" t="s">
        <v>8</v>
      </c>
      <c r="L236" s="111"/>
      <c r="M236" s="78">
        <f t="shared" si="12"/>
        <v>0</v>
      </c>
    </row>
    <row r="237" spans="1:13" ht="26.4" x14ac:dyDescent="0.3">
      <c r="A237" s="81" t="s">
        <v>11</v>
      </c>
      <c r="B237" s="81" t="s">
        <v>526</v>
      </c>
      <c r="C237" s="81"/>
      <c r="D237" s="81"/>
      <c r="E237" s="130">
        <v>7.129616426636247E-4</v>
      </c>
      <c r="F237" s="131">
        <f t="shared" si="10"/>
        <v>1.8151176386710399</v>
      </c>
      <c r="G237" s="128">
        <v>1</v>
      </c>
      <c r="H237" s="132">
        <f t="shared" si="11"/>
        <v>1.8151176386710399</v>
      </c>
      <c r="I237" s="82" t="s">
        <v>993</v>
      </c>
      <c r="J237" s="82" t="s">
        <v>1500</v>
      </c>
      <c r="K237" s="81" t="s">
        <v>8</v>
      </c>
      <c r="L237" s="111"/>
      <c r="M237" s="78">
        <f t="shared" si="12"/>
        <v>0</v>
      </c>
    </row>
    <row r="238" spans="1:13" ht="26.4" x14ac:dyDescent="0.3">
      <c r="A238" s="81" t="s">
        <v>11</v>
      </c>
      <c r="B238" s="81" t="s">
        <v>527</v>
      </c>
      <c r="C238" s="81"/>
      <c r="D238" s="81"/>
      <c r="E238" s="130">
        <v>3.1370312277199486E-3</v>
      </c>
      <c r="F238" s="131">
        <f t="shared" si="10"/>
        <v>7.9865176101525748</v>
      </c>
      <c r="G238" s="128">
        <v>1</v>
      </c>
      <c r="H238" s="132">
        <f t="shared" si="11"/>
        <v>7.9865176101525748</v>
      </c>
      <c r="I238" s="82" t="s">
        <v>994</v>
      </c>
      <c r="J238" s="82" t="s">
        <v>1501</v>
      </c>
      <c r="K238" s="81" t="s">
        <v>8</v>
      </c>
      <c r="L238" s="111"/>
      <c r="M238" s="78">
        <f t="shared" si="12"/>
        <v>0</v>
      </c>
    </row>
    <row r="239" spans="1:13" ht="26.4" x14ac:dyDescent="0.3">
      <c r="A239" s="81" t="s">
        <v>11</v>
      </c>
      <c r="B239" s="81" t="s">
        <v>528</v>
      </c>
      <c r="C239" s="81"/>
      <c r="D239" s="81"/>
      <c r="E239" s="130">
        <v>2.5666619135890491E-3</v>
      </c>
      <c r="F239" s="131">
        <f t="shared" si="10"/>
        <v>6.5344234992157437</v>
      </c>
      <c r="G239" s="128">
        <v>1</v>
      </c>
      <c r="H239" s="132">
        <f t="shared" si="11"/>
        <v>6.5344234992157437</v>
      </c>
      <c r="I239" s="82" t="s">
        <v>995</v>
      </c>
      <c r="J239" s="82" t="s">
        <v>1502</v>
      </c>
      <c r="K239" s="81" t="s">
        <v>8</v>
      </c>
      <c r="L239" s="111"/>
      <c r="M239" s="78">
        <f t="shared" si="12"/>
        <v>0</v>
      </c>
    </row>
    <row r="240" spans="1:13" ht="26.4" x14ac:dyDescent="0.3">
      <c r="A240" s="81" t="s">
        <v>11</v>
      </c>
      <c r="B240" s="81" t="s">
        <v>529</v>
      </c>
      <c r="C240" s="81"/>
      <c r="D240" s="81"/>
      <c r="E240" s="130">
        <v>3.1370312277199486E-3</v>
      </c>
      <c r="F240" s="131">
        <f t="shared" si="10"/>
        <v>7.9865176101525748</v>
      </c>
      <c r="G240" s="128">
        <v>1</v>
      </c>
      <c r="H240" s="132">
        <f t="shared" si="11"/>
        <v>7.9865176101525748</v>
      </c>
      <c r="I240" s="82" t="s">
        <v>996</v>
      </c>
      <c r="J240" s="82" t="s">
        <v>1503</v>
      </c>
      <c r="K240" s="81" t="s">
        <v>8</v>
      </c>
      <c r="L240" s="111"/>
      <c r="M240" s="78">
        <f t="shared" si="12"/>
        <v>0</v>
      </c>
    </row>
    <row r="241" spans="1:13" ht="66" x14ac:dyDescent="0.3">
      <c r="A241" s="81" t="s">
        <v>11</v>
      </c>
      <c r="B241" s="81" t="s">
        <v>530</v>
      </c>
      <c r="C241" s="81"/>
      <c r="D241" s="81"/>
      <c r="E241" s="130">
        <v>8.5555397119634969E-4</v>
      </c>
      <c r="F241" s="131">
        <f t="shared" si="10"/>
        <v>2.1781411664052479</v>
      </c>
      <c r="G241" s="128">
        <v>1</v>
      </c>
      <c r="H241" s="132">
        <f t="shared" si="11"/>
        <v>2.1781411664052479</v>
      </c>
      <c r="I241" s="82" t="s">
        <v>997</v>
      </c>
      <c r="J241" s="82" t="s">
        <v>1504</v>
      </c>
      <c r="K241" s="81" t="s">
        <v>8</v>
      </c>
      <c r="L241" s="111"/>
      <c r="M241" s="78">
        <f t="shared" si="12"/>
        <v>0</v>
      </c>
    </row>
    <row r="242" spans="1:13" ht="26.4" x14ac:dyDescent="0.3">
      <c r="A242" s="81" t="s">
        <v>11</v>
      </c>
      <c r="B242" s="81" t="s">
        <v>531</v>
      </c>
      <c r="C242" s="81"/>
      <c r="D242" s="81"/>
      <c r="E242" s="130">
        <v>1.5685156138599743E-3</v>
      </c>
      <c r="F242" s="131">
        <f t="shared" si="10"/>
        <v>3.9932588050762874</v>
      </c>
      <c r="G242" s="128">
        <v>1</v>
      </c>
      <c r="H242" s="132">
        <f t="shared" si="11"/>
        <v>3.9932588050762874</v>
      </c>
      <c r="I242" s="82" t="s">
        <v>998</v>
      </c>
      <c r="J242" s="82" t="s">
        <v>1505</v>
      </c>
      <c r="K242" s="81" t="s">
        <v>8</v>
      </c>
      <c r="L242" s="111"/>
      <c r="M242" s="78">
        <f t="shared" si="12"/>
        <v>0</v>
      </c>
    </row>
    <row r="243" spans="1:13" ht="26.4" x14ac:dyDescent="0.3">
      <c r="A243" s="81" t="s">
        <v>11</v>
      </c>
      <c r="B243" s="81" t="s">
        <v>532</v>
      </c>
      <c r="C243" s="81"/>
      <c r="D243" s="81"/>
      <c r="E243" s="130">
        <v>1.5685156138599743E-3</v>
      </c>
      <c r="F243" s="131">
        <f t="shared" si="10"/>
        <v>3.9932588050762874</v>
      </c>
      <c r="G243" s="128">
        <v>1</v>
      </c>
      <c r="H243" s="132">
        <f t="shared" si="11"/>
        <v>3.9932588050762874</v>
      </c>
      <c r="I243" s="82" t="s">
        <v>999</v>
      </c>
      <c r="J243" s="82" t="s">
        <v>1506</v>
      </c>
      <c r="K243" s="81" t="s">
        <v>8</v>
      </c>
      <c r="L243" s="111"/>
      <c r="M243" s="78">
        <f t="shared" si="12"/>
        <v>0</v>
      </c>
    </row>
    <row r="244" spans="1:13" ht="26.4" x14ac:dyDescent="0.3">
      <c r="A244" s="81" t="s">
        <v>11</v>
      </c>
      <c r="B244" s="81" t="s">
        <v>533</v>
      </c>
      <c r="C244" s="81"/>
      <c r="D244" s="81"/>
      <c r="E244" s="130">
        <v>4.2777698559817484E-4</v>
      </c>
      <c r="F244" s="131">
        <f t="shared" si="10"/>
        <v>1.089070583202624</v>
      </c>
      <c r="G244" s="128">
        <v>1</v>
      </c>
      <c r="H244" s="132">
        <f t="shared" si="11"/>
        <v>1.089070583202624</v>
      </c>
      <c r="I244" s="82" t="s">
        <v>1000</v>
      </c>
      <c r="J244" s="82" t="s">
        <v>1507</v>
      </c>
      <c r="K244" s="81" t="s">
        <v>8</v>
      </c>
      <c r="L244" s="111"/>
      <c r="M244" s="78">
        <f t="shared" si="12"/>
        <v>0</v>
      </c>
    </row>
    <row r="245" spans="1:13" x14ac:dyDescent="0.3">
      <c r="A245" s="81" t="s">
        <v>11</v>
      </c>
      <c r="B245" s="81" t="s">
        <v>534</v>
      </c>
      <c r="C245" s="81"/>
      <c r="D245" s="81"/>
      <c r="E245" s="130">
        <v>3.1370312277199486E-3</v>
      </c>
      <c r="F245" s="131">
        <f t="shared" si="10"/>
        <v>7.9865176101525748</v>
      </c>
      <c r="G245" s="128">
        <v>1</v>
      </c>
      <c r="H245" s="132">
        <f t="shared" si="11"/>
        <v>7.9865176101525748</v>
      </c>
      <c r="I245" s="82" t="s">
        <v>1001</v>
      </c>
      <c r="J245" s="82" t="s">
        <v>1508</v>
      </c>
      <c r="K245" s="81" t="s">
        <v>8</v>
      </c>
      <c r="L245" s="111"/>
      <c r="M245" s="78">
        <f t="shared" si="12"/>
        <v>0</v>
      </c>
    </row>
    <row r="246" spans="1:13" ht="26.4" x14ac:dyDescent="0.3">
      <c r="A246" s="81" t="s">
        <v>11</v>
      </c>
      <c r="B246" s="81" t="s">
        <v>535</v>
      </c>
      <c r="C246" s="81"/>
      <c r="D246" s="81"/>
      <c r="E246" s="130">
        <v>1.5685156138599743E-3</v>
      </c>
      <c r="F246" s="131">
        <f t="shared" si="10"/>
        <v>3.9932588050762874</v>
      </c>
      <c r="G246" s="128">
        <v>1</v>
      </c>
      <c r="H246" s="132">
        <f t="shared" si="11"/>
        <v>3.9932588050762874</v>
      </c>
      <c r="I246" s="82" t="s">
        <v>1002</v>
      </c>
      <c r="J246" s="82" t="s">
        <v>1509</v>
      </c>
      <c r="K246" s="81" t="s">
        <v>8</v>
      </c>
      <c r="L246" s="111"/>
      <c r="M246" s="78">
        <f t="shared" si="12"/>
        <v>0</v>
      </c>
    </row>
    <row r="247" spans="1:13" ht="26.4" x14ac:dyDescent="0.3">
      <c r="A247" s="81" t="s">
        <v>11</v>
      </c>
      <c r="B247" s="81" t="s">
        <v>536</v>
      </c>
      <c r="C247" s="81"/>
      <c r="D247" s="81"/>
      <c r="E247" s="130">
        <v>3.5648082133181236E-3</v>
      </c>
      <c r="F247" s="131">
        <f t="shared" si="10"/>
        <v>9.0755881933552001</v>
      </c>
      <c r="G247" s="128">
        <v>1</v>
      </c>
      <c r="H247" s="132">
        <f t="shared" si="11"/>
        <v>9.0755881933552001</v>
      </c>
      <c r="I247" s="82" t="s">
        <v>1003</v>
      </c>
      <c r="J247" s="82" t="s">
        <v>1510</v>
      </c>
      <c r="K247" s="81" t="s">
        <v>8</v>
      </c>
      <c r="L247" s="111"/>
      <c r="M247" s="78">
        <f t="shared" si="12"/>
        <v>0</v>
      </c>
    </row>
    <row r="248" spans="1:13" ht="39.6" x14ac:dyDescent="0.3">
      <c r="A248" s="81" t="s">
        <v>11</v>
      </c>
      <c r="B248" s="81" t="s">
        <v>537</v>
      </c>
      <c r="C248" s="81"/>
      <c r="D248" s="81"/>
      <c r="E248" s="130">
        <v>5.275916155710823E-3</v>
      </c>
      <c r="F248" s="131">
        <f t="shared" si="10"/>
        <v>13.431870526165696</v>
      </c>
      <c r="G248" s="128">
        <v>1</v>
      </c>
      <c r="H248" s="132">
        <f t="shared" si="11"/>
        <v>13.431870526165696</v>
      </c>
      <c r="I248" s="82" t="s">
        <v>1004</v>
      </c>
      <c r="J248" s="82" t="s">
        <v>1511</v>
      </c>
      <c r="K248" s="81" t="s">
        <v>8</v>
      </c>
      <c r="L248" s="111"/>
      <c r="M248" s="78">
        <f t="shared" si="12"/>
        <v>0</v>
      </c>
    </row>
    <row r="249" spans="1:13" ht="39.6" x14ac:dyDescent="0.3">
      <c r="A249" s="81" t="s">
        <v>11</v>
      </c>
      <c r="B249" s="81" t="s">
        <v>538</v>
      </c>
      <c r="C249" s="81"/>
      <c r="D249" s="81"/>
      <c r="E249" s="130">
        <v>5.275916155710823E-3</v>
      </c>
      <c r="F249" s="131">
        <f t="shared" si="10"/>
        <v>13.431870526165696</v>
      </c>
      <c r="G249" s="128">
        <v>1</v>
      </c>
      <c r="H249" s="132">
        <f t="shared" si="11"/>
        <v>13.431870526165696</v>
      </c>
      <c r="I249" s="82" t="s">
        <v>1005</v>
      </c>
      <c r="J249" s="82" t="s">
        <v>1512</v>
      </c>
      <c r="K249" s="81" t="s">
        <v>8</v>
      </c>
      <c r="L249" s="111"/>
      <c r="M249" s="78">
        <f t="shared" si="12"/>
        <v>0</v>
      </c>
    </row>
    <row r="250" spans="1:13" ht="26.4" x14ac:dyDescent="0.3">
      <c r="A250" s="81" t="s">
        <v>11</v>
      </c>
      <c r="B250" s="81" t="s">
        <v>539</v>
      </c>
      <c r="C250" s="81"/>
      <c r="D250" s="81"/>
      <c r="E250" s="130">
        <v>1.4259232853272494E-3</v>
      </c>
      <c r="F250" s="131">
        <f t="shared" si="10"/>
        <v>3.6302352773420798</v>
      </c>
      <c r="G250" s="128">
        <v>1</v>
      </c>
      <c r="H250" s="132">
        <f t="shared" si="11"/>
        <v>3.6302352773420798</v>
      </c>
      <c r="I250" s="82" t="s">
        <v>1006</v>
      </c>
      <c r="J250" s="82" t="s">
        <v>1509</v>
      </c>
      <c r="K250" s="81" t="s">
        <v>8</v>
      </c>
      <c r="L250" s="111"/>
      <c r="M250" s="78">
        <f t="shared" si="12"/>
        <v>0</v>
      </c>
    </row>
    <row r="251" spans="1:13" ht="26.4" x14ac:dyDescent="0.3">
      <c r="A251" s="81" t="s">
        <v>11</v>
      </c>
      <c r="B251" s="81" t="s">
        <v>540</v>
      </c>
      <c r="C251" s="81"/>
      <c r="D251" s="81"/>
      <c r="E251" s="130">
        <v>1.1407386282617994E-3</v>
      </c>
      <c r="F251" s="131">
        <f t="shared" si="10"/>
        <v>2.9041882218736634</v>
      </c>
      <c r="G251" s="128">
        <v>1</v>
      </c>
      <c r="H251" s="132">
        <f t="shared" si="11"/>
        <v>2.9041882218736634</v>
      </c>
      <c r="I251" s="82" t="s">
        <v>1007</v>
      </c>
      <c r="J251" s="82" t="s">
        <v>1513</v>
      </c>
      <c r="K251" s="81" t="s">
        <v>8</v>
      </c>
      <c r="L251" s="111"/>
      <c r="M251" s="78">
        <f t="shared" si="12"/>
        <v>0</v>
      </c>
    </row>
    <row r="252" spans="1:13" ht="26.4" x14ac:dyDescent="0.3">
      <c r="A252" s="81" t="s">
        <v>11</v>
      </c>
      <c r="B252" s="81" t="s">
        <v>541</v>
      </c>
      <c r="C252" s="81"/>
      <c r="D252" s="81"/>
      <c r="E252" s="130">
        <v>2.2814772565235989E-3</v>
      </c>
      <c r="F252" s="131">
        <f t="shared" si="10"/>
        <v>5.8083764437473269</v>
      </c>
      <c r="G252" s="128">
        <v>1</v>
      </c>
      <c r="H252" s="132">
        <f t="shared" si="11"/>
        <v>5.8083764437473269</v>
      </c>
      <c r="I252" s="82" t="s">
        <v>1008</v>
      </c>
      <c r="J252" s="82" t="s">
        <v>1514</v>
      </c>
      <c r="K252" s="81" t="s">
        <v>8</v>
      </c>
      <c r="L252" s="111"/>
      <c r="M252" s="78">
        <f t="shared" si="12"/>
        <v>0</v>
      </c>
    </row>
    <row r="253" spans="1:13" ht="26.4" x14ac:dyDescent="0.3">
      <c r="A253" s="81" t="s">
        <v>11</v>
      </c>
      <c r="B253" s="81" t="s">
        <v>542</v>
      </c>
      <c r="C253" s="81"/>
      <c r="D253" s="81"/>
      <c r="E253" s="130">
        <v>1.9962925994581491E-3</v>
      </c>
      <c r="F253" s="131">
        <f t="shared" si="10"/>
        <v>5.0823293882789118</v>
      </c>
      <c r="G253" s="128">
        <v>1</v>
      </c>
      <c r="H253" s="132">
        <f t="shared" si="11"/>
        <v>5.0823293882789118</v>
      </c>
      <c r="I253" s="82" t="s">
        <v>1009</v>
      </c>
      <c r="J253" s="82" t="s">
        <v>1515</v>
      </c>
      <c r="K253" s="81" t="s">
        <v>8</v>
      </c>
      <c r="L253" s="111"/>
      <c r="M253" s="78">
        <f t="shared" si="12"/>
        <v>0</v>
      </c>
    </row>
    <row r="254" spans="1:13" ht="39.6" x14ac:dyDescent="0.3">
      <c r="A254" s="81" t="s">
        <v>11</v>
      </c>
      <c r="B254" s="81" t="s">
        <v>543</v>
      </c>
      <c r="C254" s="81"/>
      <c r="D254" s="81"/>
      <c r="E254" s="130">
        <v>3.1370312277199486E-3</v>
      </c>
      <c r="F254" s="131">
        <f t="shared" si="10"/>
        <v>7.9865176101525748</v>
      </c>
      <c r="G254" s="128">
        <v>1</v>
      </c>
      <c r="H254" s="132">
        <f t="shared" si="11"/>
        <v>7.9865176101525748</v>
      </c>
      <c r="I254" s="82" t="s">
        <v>1010</v>
      </c>
      <c r="J254" s="82" t="s">
        <v>1516</v>
      </c>
      <c r="K254" s="81" t="s">
        <v>8</v>
      </c>
      <c r="L254" s="111"/>
      <c r="M254" s="78">
        <f t="shared" si="12"/>
        <v>0</v>
      </c>
    </row>
    <row r="255" spans="1:13" ht="26.4" x14ac:dyDescent="0.3">
      <c r="A255" s="81" t="s">
        <v>11</v>
      </c>
      <c r="B255" s="81" t="s">
        <v>544</v>
      </c>
      <c r="C255" s="81"/>
      <c r="D255" s="81"/>
      <c r="E255" s="130">
        <v>3.5648082133181236E-3</v>
      </c>
      <c r="F255" s="131">
        <f t="shared" si="10"/>
        <v>9.0755881933552001</v>
      </c>
      <c r="G255" s="128">
        <v>1</v>
      </c>
      <c r="H255" s="132">
        <f t="shared" si="11"/>
        <v>9.0755881933552001</v>
      </c>
      <c r="I255" s="82" t="s">
        <v>1011</v>
      </c>
      <c r="J255" s="82" t="s">
        <v>1517</v>
      </c>
      <c r="K255" s="81" t="s">
        <v>8</v>
      </c>
      <c r="L255" s="111"/>
      <c r="M255" s="78">
        <f t="shared" si="12"/>
        <v>0</v>
      </c>
    </row>
    <row r="256" spans="1:13" ht="26.4" x14ac:dyDescent="0.3">
      <c r="A256" s="81" t="s">
        <v>11</v>
      </c>
      <c r="B256" s="81" t="s">
        <v>545</v>
      </c>
      <c r="C256" s="81"/>
      <c r="D256" s="81"/>
      <c r="E256" s="130">
        <v>4.7055468415799226E-3</v>
      </c>
      <c r="F256" s="131">
        <f t="shared" si="10"/>
        <v>11.979776415228862</v>
      </c>
      <c r="G256" s="128">
        <v>1</v>
      </c>
      <c r="H256" s="132">
        <f t="shared" si="11"/>
        <v>11.979776415228862</v>
      </c>
      <c r="I256" s="82" t="s">
        <v>1012</v>
      </c>
      <c r="J256" s="82" t="s">
        <v>1518</v>
      </c>
      <c r="K256" s="81" t="s">
        <v>8</v>
      </c>
      <c r="L256" s="111"/>
      <c r="M256" s="78">
        <f t="shared" si="12"/>
        <v>0</v>
      </c>
    </row>
    <row r="257" spans="1:13" ht="39.6" x14ac:dyDescent="0.3">
      <c r="A257" s="81" t="s">
        <v>11</v>
      </c>
      <c r="B257" s="81" t="s">
        <v>546</v>
      </c>
      <c r="C257" s="81"/>
      <c r="D257" s="81"/>
      <c r="E257" s="130">
        <v>1.4259232853272494E-3</v>
      </c>
      <c r="F257" s="131">
        <f t="shared" si="10"/>
        <v>3.6302352773420798</v>
      </c>
      <c r="G257" s="128">
        <v>1</v>
      </c>
      <c r="H257" s="132">
        <f t="shared" si="11"/>
        <v>3.6302352773420798</v>
      </c>
      <c r="I257" s="82" t="s">
        <v>1013</v>
      </c>
      <c r="J257" s="82" t="s">
        <v>1519</v>
      </c>
      <c r="K257" s="81" t="s">
        <v>8</v>
      </c>
      <c r="L257" s="111"/>
      <c r="M257" s="78">
        <f t="shared" si="12"/>
        <v>0</v>
      </c>
    </row>
    <row r="258" spans="1:13" ht="26.4" x14ac:dyDescent="0.3">
      <c r="A258" s="81" t="s">
        <v>11</v>
      </c>
      <c r="B258" s="81" t="s">
        <v>547</v>
      </c>
      <c r="C258" s="81"/>
      <c r="D258" s="81"/>
      <c r="E258" s="130">
        <v>1.9962925994581491E-3</v>
      </c>
      <c r="F258" s="131">
        <f t="shared" si="10"/>
        <v>5.0823293882789118</v>
      </c>
      <c r="G258" s="128">
        <v>1</v>
      </c>
      <c r="H258" s="132">
        <f t="shared" si="11"/>
        <v>5.0823293882789118</v>
      </c>
      <c r="I258" s="82" t="s">
        <v>1014</v>
      </c>
      <c r="J258" s="82" t="s">
        <v>1520</v>
      </c>
      <c r="K258" s="81" t="s">
        <v>8</v>
      </c>
      <c r="L258" s="111"/>
      <c r="M258" s="78">
        <f t="shared" si="12"/>
        <v>0</v>
      </c>
    </row>
    <row r="259" spans="1:13" ht="39.6" x14ac:dyDescent="0.3">
      <c r="A259" s="81" t="s">
        <v>11</v>
      </c>
      <c r="B259" s="81" t="s">
        <v>548</v>
      </c>
      <c r="C259" s="81"/>
      <c r="D259" s="81"/>
      <c r="E259" s="130">
        <v>2.7092542421217739E-3</v>
      </c>
      <c r="F259" s="131">
        <f t="shared" si="10"/>
        <v>6.8974470269499513</v>
      </c>
      <c r="G259" s="128">
        <v>1</v>
      </c>
      <c r="H259" s="132">
        <f t="shared" si="11"/>
        <v>6.8974470269499513</v>
      </c>
      <c r="I259" s="82" t="s">
        <v>1015</v>
      </c>
      <c r="J259" s="82" t="s">
        <v>1521</v>
      </c>
      <c r="K259" s="81" t="s">
        <v>8</v>
      </c>
      <c r="L259" s="111"/>
      <c r="M259" s="78">
        <f t="shared" si="12"/>
        <v>0</v>
      </c>
    </row>
    <row r="260" spans="1:13" ht="26.4" x14ac:dyDescent="0.3">
      <c r="A260" s="81" t="s">
        <v>11</v>
      </c>
      <c r="B260" s="81" t="s">
        <v>549</v>
      </c>
      <c r="C260" s="81"/>
      <c r="D260" s="81"/>
      <c r="E260" s="130">
        <v>2.7092542421217739E-3</v>
      </c>
      <c r="F260" s="131">
        <f t="shared" si="10"/>
        <v>6.8974470269499513</v>
      </c>
      <c r="G260" s="128">
        <v>1</v>
      </c>
      <c r="H260" s="132">
        <f t="shared" si="11"/>
        <v>6.8974470269499513</v>
      </c>
      <c r="I260" s="82" t="s">
        <v>1016</v>
      </c>
      <c r="J260" s="82" t="s">
        <v>1522</v>
      </c>
      <c r="K260" s="81" t="s">
        <v>8</v>
      </c>
      <c r="L260" s="111"/>
      <c r="M260" s="78">
        <f t="shared" si="12"/>
        <v>0</v>
      </c>
    </row>
    <row r="261" spans="1:13" ht="26.4" x14ac:dyDescent="0.3">
      <c r="A261" s="81" t="s">
        <v>11</v>
      </c>
      <c r="B261" s="81" t="s">
        <v>550</v>
      </c>
      <c r="C261" s="81"/>
      <c r="D261" s="81"/>
      <c r="E261" s="130">
        <v>2.7092542421217739E-3</v>
      </c>
      <c r="F261" s="131">
        <f t="shared" si="10"/>
        <v>6.8974470269499513</v>
      </c>
      <c r="G261" s="128">
        <v>1</v>
      </c>
      <c r="H261" s="132">
        <f t="shared" si="11"/>
        <v>6.8974470269499513</v>
      </c>
      <c r="I261" s="82" t="s">
        <v>1017</v>
      </c>
      <c r="J261" s="82" t="s">
        <v>1523</v>
      </c>
      <c r="K261" s="81" t="s">
        <v>8</v>
      </c>
      <c r="L261" s="111"/>
      <c r="M261" s="78">
        <f t="shared" si="12"/>
        <v>0</v>
      </c>
    </row>
    <row r="262" spans="1:13" ht="39.6" x14ac:dyDescent="0.3">
      <c r="A262" s="81" t="s">
        <v>11</v>
      </c>
      <c r="B262" s="81" t="s">
        <v>551</v>
      </c>
      <c r="C262" s="81"/>
      <c r="D262" s="81"/>
      <c r="E262" s="130">
        <v>2.8518465706544986E-4</v>
      </c>
      <c r="F262" s="131">
        <f t="shared" si="10"/>
        <v>0.72604705546841586</v>
      </c>
      <c r="G262" s="128">
        <v>1</v>
      </c>
      <c r="H262" s="132">
        <f t="shared" si="11"/>
        <v>0.72604705546841586</v>
      </c>
      <c r="I262" s="82" t="s">
        <v>1018</v>
      </c>
      <c r="J262" s="82" t="s">
        <v>1524</v>
      </c>
      <c r="K262" s="81" t="s">
        <v>8</v>
      </c>
      <c r="L262" s="111"/>
      <c r="M262" s="78">
        <f t="shared" si="12"/>
        <v>0</v>
      </c>
    </row>
    <row r="263" spans="1:13" ht="26.4" x14ac:dyDescent="0.3">
      <c r="A263" s="81" t="s">
        <v>11</v>
      </c>
      <c r="B263" s="81" t="s">
        <v>552</v>
      </c>
      <c r="C263" s="81"/>
      <c r="D263" s="81"/>
      <c r="E263" s="130">
        <v>5.275916155710823E-3</v>
      </c>
      <c r="F263" s="131">
        <f t="shared" si="10"/>
        <v>13.431870526165696</v>
      </c>
      <c r="G263" s="128">
        <v>1</v>
      </c>
      <c r="H263" s="132">
        <f t="shared" si="11"/>
        <v>13.431870526165696</v>
      </c>
      <c r="I263" s="82" t="s">
        <v>1019</v>
      </c>
      <c r="J263" s="82" t="s">
        <v>1525</v>
      </c>
      <c r="K263" s="81" t="s">
        <v>8</v>
      </c>
      <c r="L263" s="111"/>
      <c r="M263" s="78">
        <f t="shared" si="12"/>
        <v>0</v>
      </c>
    </row>
    <row r="264" spans="1:13" ht="26.4" x14ac:dyDescent="0.3">
      <c r="A264" s="81" t="s">
        <v>11</v>
      </c>
      <c r="B264" s="81" t="s">
        <v>553</v>
      </c>
      <c r="C264" s="81"/>
      <c r="D264" s="81"/>
      <c r="E264" s="130">
        <v>3.5648082133181236E-3</v>
      </c>
      <c r="F264" s="131">
        <f t="shared" si="10"/>
        <v>9.0755881933552001</v>
      </c>
      <c r="G264" s="128">
        <v>1</v>
      </c>
      <c r="H264" s="132">
        <f t="shared" si="11"/>
        <v>9.0755881933552001</v>
      </c>
      <c r="I264" s="82" t="s">
        <v>1020</v>
      </c>
      <c r="J264" s="82" t="s">
        <v>1526</v>
      </c>
      <c r="K264" s="81" t="s">
        <v>8</v>
      </c>
      <c r="L264" s="111"/>
      <c r="M264" s="78">
        <f t="shared" si="12"/>
        <v>0</v>
      </c>
    </row>
    <row r="265" spans="1:13" ht="26.4" x14ac:dyDescent="0.3">
      <c r="A265" s="81" t="s">
        <v>11</v>
      </c>
      <c r="B265" s="81" t="s">
        <v>554</v>
      </c>
      <c r="C265" s="81"/>
      <c r="D265" s="81"/>
      <c r="E265" s="130">
        <v>1.4259232853272494E-3</v>
      </c>
      <c r="F265" s="131">
        <f t="shared" si="10"/>
        <v>3.6302352773420798</v>
      </c>
      <c r="G265" s="128">
        <v>1</v>
      </c>
      <c r="H265" s="132">
        <f t="shared" si="11"/>
        <v>3.6302352773420798</v>
      </c>
      <c r="I265" s="82" t="s">
        <v>1021</v>
      </c>
      <c r="J265" s="82" t="s">
        <v>1527</v>
      </c>
      <c r="K265" s="81" t="s">
        <v>8</v>
      </c>
      <c r="L265" s="111"/>
      <c r="M265" s="78">
        <f t="shared" si="12"/>
        <v>0</v>
      </c>
    </row>
    <row r="266" spans="1:13" ht="26.4" x14ac:dyDescent="0.3">
      <c r="A266" s="81" t="s">
        <v>11</v>
      </c>
      <c r="B266" s="81" t="s">
        <v>555</v>
      </c>
      <c r="C266" s="81"/>
      <c r="D266" s="81"/>
      <c r="E266" s="130">
        <v>1.4259232853272494E-3</v>
      </c>
      <c r="F266" s="131">
        <f t="shared" si="10"/>
        <v>3.6302352773420798</v>
      </c>
      <c r="G266" s="128">
        <v>1</v>
      </c>
      <c r="H266" s="132">
        <f t="shared" si="11"/>
        <v>3.6302352773420798</v>
      </c>
      <c r="I266" s="82" t="s">
        <v>1022</v>
      </c>
      <c r="J266" s="82" t="s">
        <v>1528</v>
      </c>
      <c r="K266" s="81" t="s">
        <v>8</v>
      </c>
      <c r="L266" s="111"/>
      <c r="M266" s="78">
        <f t="shared" si="12"/>
        <v>0</v>
      </c>
    </row>
    <row r="267" spans="1:13" ht="39.6" x14ac:dyDescent="0.3">
      <c r="A267" s="81" t="s">
        <v>11</v>
      </c>
      <c r="B267" s="81" t="s">
        <v>556</v>
      </c>
      <c r="C267" s="81"/>
      <c r="D267" s="81"/>
      <c r="E267" s="130">
        <v>2.8518465706544986E-4</v>
      </c>
      <c r="F267" s="131">
        <f t="shared" si="10"/>
        <v>0.72604705546841586</v>
      </c>
      <c r="G267" s="128">
        <v>1</v>
      </c>
      <c r="H267" s="132">
        <f t="shared" si="11"/>
        <v>0.72604705546841586</v>
      </c>
      <c r="I267" s="82" t="s">
        <v>1023</v>
      </c>
      <c r="J267" s="82" t="s">
        <v>1529</v>
      </c>
      <c r="K267" s="81" t="s">
        <v>8</v>
      </c>
      <c r="L267" s="111"/>
      <c r="M267" s="78">
        <f t="shared" si="12"/>
        <v>0</v>
      </c>
    </row>
    <row r="268" spans="1:13" ht="26.4" x14ac:dyDescent="0.3">
      <c r="A268" s="81" t="s">
        <v>11</v>
      </c>
      <c r="B268" s="81" t="s">
        <v>557</v>
      </c>
      <c r="C268" s="81"/>
      <c r="D268" s="81"/>
      <c r="E268" s="130">
        <v>2.8518465706544986E-4</v>
      </c>
      <c r="F268" s="131">
        <f t="shared" ref="F268:F331" si="13">$K$6*E268</f>
        <v>0.72604705546841586</v>
      </c>
      <c r="G268" s="128">
        <v>1</v>
      </c>
      <c r="H268" s="132">
        <f t="shared" ref="H268:H331" si="14">F268*G268</f>
        <v>0.72604705546841586</v>
      </c>
      <c r="I268" s="82" t="s">
        <v>1024</v>
      </c>
      <c r="J268" s="82" t="s">
        <v>1530</v>
      </c>
      <c r="K268" s="81" t="s">
        <v>8</v>
      </c>
      <c r="L268" s="111"/>
      <c r="M268" s="78">
        <f t="shared" si="12"/>
        <v>0</v>
      </c>
    </row>
    <row r="269" spans="1:13" ht="39.6" x14ac:dyDescent="0.3">
      <c r="A269" s="81" t="s">
        <v>11</v>
      </c>
      <c r="B269" s="81" t="s">
        <v>558</v>
      </c>
      <c r="C269" s="81"/>
      <c r="D269" s="81"/>
      <c r="E269" s="130">
        <v>2.8518465706544986E-4</v>
      </c>
      <c r="F269" s="131">
        <f t="shared" si="13"/>
        <v>0.72604705546841586</v>
      </c>
      <c r="G269" s="128">
        <v>1</v>
      </c>
      <c r="H269" s="132">
        <f t="shared" si="14"/>
        <v>0.72604705546841586</v>
      </c>
      <c r="I269" s="82" t="s">
        <v>1025</v>
      </c>
      <c r="J269" s="82" t="s">
        <v>1531</v>
      </c>
      <c r="K269" s="81" t="s">
        <v>8</v>
      </c>
      <c r="L269" s="111"/>
      <c r="M269" s="78">
        <f t="shared" si="12"/>
        <v>0</v>
      </c>
    </row>
    <row r="270" spans="1:13" ht="26.4" x14ac:dyDescent="0.3">
      <c r="A270" s="81" t="s">
        <v>11</v>
      </c>
      <c r="B270" s="81" t="s">
        <v>559</v>
      </c>
      <c r="C270" s="81"/>
      <c r="D270" s="81"/>
      <c r="E270" s="130">
        <v>2.8518465706544986E-4</v>
      </c>
      <c r="F270" s="131">
        <f t="shared" si="13"/>
        <v>0.72604705546841586</v>
      </c>
      <c r="G270" s="128">
        <v>1</v>
      </c>
      <c r="H270" s="132">
        <f t="shared" si="14"/>
        <v>0.72604705546841586</v>
      </c>
      <c r="I270" s="82" t="s">
        <v>1026</v>
      </c>
      <c r="J270" s="82" t="s">
        <v>1532</v>
      </c>
      <c r="K270" s="81" t="s">
        <v>8</v>
      </c>
      <c r="L270" s="111"/>
      <c r="M270" s="78">
        <f t="shared" si="12"/>
        <v>0</v>
      </c>
    </row>
    <row r="271" spans="1:13" ht="39.6" x14ac:dyDescent="0.3">
      <c r="A271" s="81" t="s">
        <v>11</v>
      </c>
      <c r="B271" s="81" t="s">
        <v>560</v>
      </c>
      <c r="C271" s="81"/>
      <c r="D271" s="81"/>
      <c r="E271" s="130">
        <v>2.8518465706544986E-4</v>
      </c>
      <c r="F271" s="131">
        <f t="shared" si="13"/>
        <v>0.72604705546841586</v>
      </c>
      <c r="G271" s="128">
        <v>1</v>
      </c>
      <c r="H271" s="132">
        <f t="shared" si="14"/>
        <v>0.72604705546841586</v>
      </c>
      <c r="I271" s="82" t="s">
        <v>1027</v>
      </c>
      <c r="J271" s="82" t="s">
        <v>1533</v>
      </c>
      <c r="K271" s="81" t="s">
        <v>8</v>
      </c>
      <c r="L271" s="111"/>
      <c r="M271" s="78">
        <f t="shared" si="12"/>
        <v>0</v>
      </c>
    </row>
    <row r="272" spans="1:13" ht="39.6" x14ac:dyDescent="0.3">
      <c r="A272" s="81" t="s">
        <v>11</v>
      </c>
      <c r="B272" s="81" t="s">
        <v>561</v>
      </c>
      <c r="C272" s="81"/>
      <c r="D272" s="81"/>
      <c r="E272" s="130">
        <v>7.5573934122344219E-3</v>
      </c>
      <c r="F272" s="131">
        <f t="shared" si="13"/>
        <v>19.240246969913024</v>
      </c>
      <c r="G272" s="128">
        <v>1</v>
      </c>
      <c r="H272" s="132">
        <f t="shared" si="14"/>
        <v>19.240246969913024</v>
      </c>
      <c r="I272" s="82" t="s">
        <v>1028</v>
      </c>
      <c r="J272" s="82" t="s">
        <v>1534</v>
      </c>
      <c r="K272" s="81" t="s">
        <v>8</v>
      </c>
      <c r="L272" s="111"/>
      <c r="M272" s="78">
        <f t="shared" si="12"/>
        <v>0</v>
      </c>
    </row>
    <row r="273" spans="1:13" ht="26.4" x14ac:dyDescent="0.3">
      <c r="A273" s="81" t="s">
        <v>11</v>
      </c>
      <c r="B273" s="81" t="s">
        <v>562</v>
      </c>
      <c r="C273" s="81"/>
      <c r="D273" s="81"/>
      <c r="E273" s="130">
        <v>3.1370312277199486E-3</v>
      </c>
      <c r="F273" s="131">
        <f t="shared" si="13"/>
        <v>7.9865176101525748</v>
      </c>
      <c r="G273" s="128">
        <v>1</v>
      </c>
      <c r="H273" s="132">
        <f t="shared" si="14"/>
        <v>7.9865176101525748</v>
      </c>
      <c r="I273" s="82" t="s">
        <v>1029</v>
      </c>
      <c r="J273" s="82" t="s">
        <v>1535</v>
      </c>
      <c r="K273" s="81" t="s">
        <v>8</v>
      </c>
      <c r="L273" s="111"/>
      <c r="M273" s="78">
        <f t="shared" si="12"/>
        <v>0</v>
      </c>
    </row>
    <row r="274" spans="1:13" ht="26.4" x14ac:dyDescent="0.3">
      <c r="A274" s="81" t="s">
        <v>11</v>
      </c>
      <c r="B274" s="81" t="s">
        <v>563</v>
      </c>
      <c r="C274" s="81"/>
      <c r="D274" s="81"/>
      <c r="E274" s="130">
        <v>5.275916155710823E-3</v>
      </c>
      <c r="F274" s="131">
        <f t="shared" si="13"/>
        <v>13.431870526165696</v>
      </c>
      <c r="G274" s="128">
        <v>1</v>
      </c>
      <c r="H274" s="132">
        <f t="shared" si="14"/>
        <v>13.431870526165696</v>
      </c>
      <c r="I274" s="82" t="s">
        <v>1030</v>
      </c>
      <c r="J274" s="82" t="s">
        <v>1536</v>
      </c>
      <c r="K274" s="81" t="s">
        <v>8</v>
      </c>
      <c r="L274" s="111"/>
      <c r="M274" s="78">
        <f t="shared" si="12"/>
        <v>0</v>
      </c>
    </row>
    <row r="275" spans="1:13" ht="26.4" x14ac:dyDescent="0.3">
      <c r="A275" s="81" t="s">
        <v>11</v>
      </c>
      <c r="B275" s="81" t="s">
        <v>564</v>
      </c>
      <c r="C275" s="81"/>
      <c r="D275" s="81"/>
      <c r="E275" s="130">
        <v>5.275916155710823E-3</v>
      </c>
      <c r="F275" s="131">
        <f t="shared" si="13"/>
        <v>13.431870526165696</v>
      </c>
      <c r="G275" s="128">
        <v>1</v>
      </c>
      <c r="H275" s="132">
        <f t="shared" si="14"/>
        <v>13.431870526165696</v>
      </c>
      <c r="I275" s="82" t="s">
        <v>1031</v>
      </c>
      <c r="J275" s="82" t="s">
        <v>1537</v>
      </c>
      <c r="K275" s="81" t="s">
        <v>8</v>
      </c>
      <c r="L275" s="111"/>
      <c r="M275" s="78">
        <f t="shared" si="12"/>
        <v>0</v>
      </c>
    </row>
    <row r="276" spans="1:13" ht="66" x14ac:dyDescent="0.3">
      <c r="A276" s="81" t="s">
        <v>11</v>
      </c>
      <c r="B276" s="81" t="s">
        <v>565</v>
      </c>
      <c r="C276" s="81"/>
      <c r="D276" s="81"/>
      <c r="E276" s="130">
        <v>3.1370312277199486E-3</v>
      </c>
      <c r="F276" s="131">
        <f t="shared" si="13"/>
        <v>7.9865176101525748</v>
      </c>
      <c r="G276" s="128">
        <v>1</v>
      </c>
      <c r="H276" s="132">
        <f t="shared" si="14"/>
        <v>7.9865176101525748</v>
      </c>
      <c r="I276" s="82" t="s">
        <v>1032</v>
      </c>
      <c r="J276" s="82" t="s">
        <v>1538</v>
      </c>
      <c r="K276" s="81" t="s">
        <v>8</v>
      </c>
      <c r="L276" s="111"/>
      <c r="M276" s="78">
        <f t="shared" si="12"/>
        <v>0</v>
      </c>
    </row>
    <row r="277" spans="1:13" ht="79.2" x14ac:dyDescent="0.3">
      <c r="A277" s="81" t="s">
        <v>11</v>
      </c>
      <c r="B277" s="81" t="s">
        <v>566</v>
      </c>
      <c r="C277" s="81"/>
      <c r="D277" s="81"/>
      <c r="E277" s="130">
        <v>4.2777698559817484E-4</v>
      </c>
      <c r="F277" s="131">
        <f t="shared" si="13"/>
        <v>1.089070583202624</v>
      </c>
      <c r="G277" s="128">
        <v>1</v>
      </c>
      <c r="H277" s="132">
        <f t="shared" si="14"/>
        <v>1.089070583202624</v>
      </c>
      <c r="I277" s="82" t="s">
        <v>1033</v>
      </c>
      <c r="J277" s="82" t="s">
        <v>1539</v>
      </c>
      <c r="K277" s="81" t="s">
        <v>8</v>
      </c>
      <c r="L277" s="111"/>
      <c r="M277" s="78">
        <f t="shared" si="12"/>
        <v>0</v>
      </c>
    </row>
    <row r="278" spans="1:13" ht="52.8" x14ac:dyDescent="0.3">
      <c r="A278" s="81" t="s">
        <v>11</v>
      </c>
      <c r="B278" s="81" t="s">
        <v>567</v>
      </c>
      <c r="C278" s="81"/>
      <c r="D278" s="81"/>
      <c r="E278" s="130">
        <v>7.129616426636247E-4</v>
      </c>
      <c r="F278" s="131">
        <f t="shared" si="13"/>
        <v>1.8151176386710399</v>
      </c>
      <c r="G278" s="128">
        <v>1</v>
      </c>
      <c r="H278" s="132">
        <f t="shared" si="14"/>
        <v>1.8151176386710399</v>
      </c>
      <c r="I278" s="82" t="s">
        <v>1034</v>
      </c>
      <c r="J278" s="82" t="s">
        <v>1540</v>
      </c>
      <c r="K278" s="81" t="s">
        <v>8</v>
      </c>
      <c r="L278" s="111"/>
      <c r="M278" s="78">
        <f t="shared" si="12"/>
        <v>0</v>
      </c>
    </row>
    <row r="279" spans="1:13" ht="26.4" x14ac:dyDescent="0.3">
      <c r="A279" s="81" t="s">
        <v>11</v>
      </c>
      <c r="B279" s="81" t="s">
        <v>568</v>
      </c>
      <c r="C279" s="81"/>
      <c r="D279" s="81"/>
      <c r="E279" s="130">
        <v>2.8518465706544986E-4</v>
      </c>
      <c r="F279" s="131">
        <f t="shared" si="13"/>
        <v>0.72604705546841586</v>
      </c>
      <c r="G279" s="128">
        <v>1</v>
      </c>
      <c r="H279" s="132">
        <f t="shared" si="14"/>
        <v>0.72604705546841586</v>
      </c>
      <c r="I279" s="82" t="s">
        <v>1035</v>
      </c>
      <c r="J279" s="82" t="s">
        <v>1541</v>
      </c>
      <c r="K279" s="81" t="s">
        <v>8</v>
      </c>
      <c r="L279" s="111"/>
      <c r="M279" s="78">
        <f t="shared" si="12"/>
        <v>0</v>
      </c>
    </row>
    <row r="280" spans="1:13" ht="39.6" x14ac:dyDescent="0.3">
      <c r="A280" s="81" t="s">
        <v>11</v>
      </c>
      <c r="B280" s="81" t="s">
        <v>569</v>
      </c>
      <c r="C280" s="81"/>
      <c r="D280" s="81"/>
      <c r="E280" s="130">
        <v>5.275916155710823E-3</v>
      </c>
      <c r="F280" s="131">
        <f t="shared" si="13"/>
        <v>13.431870526165696</v>
      </c>
      <c r="G280" s="128">
        <v>1</v>
      </c>
      <c r="H280" s="132">
        <f t="shared" si="14"/>
        <v>13.431870526165696</v>
      </c>
      <c r="I280" s="82" t="s">
        <v>1036</v>
      </c>
      <c r="J280" s="82" t="s">
        <v>1542</v>
      </c>
      <c r="K280" s="81" t="s">
        <v>8</v>
      </c>
      <c r="L280" s="111"/>
      <c r="M280" s="78">
        <f t="shared" si="12"/>
        <v>0</v>
      </c>
    </row>
    <row r="281" spans="1:13" ht="39.6" x14ac:dyDescent="0.3">
      <c r="A281" s="81" t="s">
        <v>11</v>
      </c>
      <c r="B281" s="81" t="s">
        <v>570</v>
      </c>
      <c r="C281" s="81"/>
      <c r="D281" s="81"/>
      <c r="E281" s="130">
        <v>1.4259232853272494E-3</v>
      </c>
      <c r="F281" s="131">
        <f t="shared" si="13"/>
        <v>3.6302352773420798</v>
      </c>
      <c r="G281" s="128">
        <v>1</v>
      </c>
      <c r="H281" s="132">
        <f t="shared" si="14"/>
        <v>3.6302352773420798</v>
      </c>
      <c r="I281" s="82" t="s">
        <v>1037</v>
      </c>
      <c r="J281" s="82" t="s">
        <v>1543</v>
      </c>
      <c r="K281" s="81" t="s">
        <v>8</v>
      </c>
      <c r="L281" s="111"/>
      <c r="M281" s="78">
        <f t="shared" si="12"/>
        <v>0</v>
      </c>
    </row>
    <row r="282" spans="1:13" ht="26.4" x14ac:dyDescent="0.3">
      <c r="A282" s="81" t="s">
        <v>11</v>
      </c>
      <c r="B282" s="81" t="s">
        <v>571</v>
      </c>
      <c r="C282" s="81"/>
      <c r="D282" s="81"/>
      <c r="E282" s="130">
        <v>7.5573934122344219E-3</v>
      </c>
      <c r="F282" s="131">
        <f t="shared" si="13"/>
        <v>19.240246969913024</v>
      </c>
      <c r="G282" s="128">
        <v>1</v>
      </c>
      <c r="H282" s="132">
        <f t="shared" si="14"/>
        <v>19.240246969913024</v>
      </c>
      <c r="I282" s="82" t="s">
        <v>1038</v>
      </c>
      <c r="J282" s="82" t="s">
        <v>1544</v>
      </c>
      <c r="K282" s="81" t="s">
        <v>8</v>
      </c>
      <c r="L282" s="111"/>
      <c r="M282" s="78">
        <f t="shared" si="12"/>
        <v>0</v>
      </c>
    </row>
    <row r="283" spans="1:13" ht="26.4" x14ac:dyDescent="0.3">
      <c r="A283" s="81" t="s">
        <v>11</v>
      </c>
      <c r="B283" s="81" t="s">
        <v>572</v>
      </c>
      <c r="C283" s="81"/>
      <c r="D283" s="81"/>
      <c r="E283" s="130">
        <v>4.7055468415799226E-3</v>
      </c>
      <c r="F283" s="131">
        <f t="shared" si="13"/>
        <v>11.979776415228862</v>
      </c>
      <c r="G283" s="128">
        <v>1</v>
      </c>
      <c r="H283" s="132">
        <f t="shared" si="14"/>
        <v>11.979776415228862</v>
      </c>
      <c r="I283" s="82" t="s">
        <v>1039</v>
      </c>
      <c r="J283" s="82" t="s">
        <v>1545</v>
      </c>
      <c r="K283" s="81" t="s">
        <v>8</v>
      </c>
      <c r="L283" s="111"/>
      <c r="M283" s="78">
        <f t="shared" si="12"/>
        <v>0</v>
      </c>
    </row>
    <row r="284" spans="1:13" ht="26.4" x14ac:dyDescent="0.3">
      <c r="A284" s="81" t="s">
        <v>11</v>
      </c>
      <c r="B284" s="81" t="s">
        <v>573</v>
      </c>
      <c r="C284" s="81"/>
      <c r="D284" s="81"/>
      <c r="E284" s="130">
        <v>4.7055468415799226E-3</v>
      </c>
      <c r="F284" s="131">
        <f t="shared" si="13"/>
        <v>11.979776415228862</v>
      </c>
      <c r="G284" s="128">
        <v>1</v>
      </c>
      <c r="H284" s="132">
        <f t="shared" si="14"/>
        <v>11.979776415228862</v>
      </c>
      <c r="I284" s="82" t="s">
        <v>1040</v>
      </c>
      <c r="J284" s="82" t="s">
        <v>1546</v>
      </c>
      <c r="K284" s="81" t="s">
        <v>8</v>
      </c>
      <c r="L284" s="111"/>
      <c r="M284" s="78">
        <f t="shared" si="12"/>
        <v>0</v>
      </c>
    </row>
    <row r="285" spans="1:13" ht="26.4" x14ac:dyDescent="0.3">
      <c r="A285" s="81" t="s">
        <v>314</v>
      </c>
      <c r="B285" s="81">
        <v>14001</v>
      </c>
      <c r="C285" s="81"/>
      <c r="D285" s="81"/>
      <c r="E285" s="130">
        <v>8.5555397119634969E-4</v>
      </c>
      <c r="F285" s="131">
        <f t="shared" si="13"/>
        <v>2.1781411664052479</v>
      </c>
      <c r="G285" s="128">
        <v>36</v>
      </c>
      <c r="H285" s="132">
        <f t="shared" si="14"/>
        <v>78.413081990588921</v>
      </c>
      <c r="I285" s="82" t="s">
        <v>1041</v>
      </c>
      <c r="J285" s="82" t="s">
        <v>1547</v>
      </c>
      <c r="K285" s="81" t="s">
        <v>7</v>
      </c>
      <c r="L285" s="111"/>
      <c r="M285" s="78">
        <f t="shared" si="12"/>
        <v>0</v>
      </c>
    </row>
    <row r="286" spans="1:13" ht="26.4" x14ac:dyDescent="0.3">
      <c r="A286" s="81" t="s">
        <v>314</v>
      </c>
      <c r="B286" s="81">
        <v>14002</v>
      </c>
      <c r="C286" s="81"/>
      <c r="D286" s="81"/>
      <c r="E286" s="130">
        <v>8.5555397119634969E-4</v>
      </c>
      <c r="F286" s="131">
        <f t="shared" si="13"/>
        <v>2.1781411664052479</v>
      </c>
      <c r="G286" s="128">
        <v>1</v>
      </c>
      <c r="H286" s="132">
        <f t="shared" si="14"/>
        <v>2.1781411664052479</v>
      </c>
      <c r="I286" s="82" t="s">
        <v>1042</v>
      </c>
      <c r="J286" s="82" t="s">
        <v>1548</v>
      </c>
      <c r="K286" s="81" t="s">
        <v>8</v>
      </c>
      <c r="L286" s="111"/>
      <c r="M286" s="78">
        <f t="shared" si="12"/>
        <v>0</v>
      </c>
    </row>
    <row r="287" spans="1:13" ht="26.4" x14ac:dyDescent="0.3">
      <c r="A287" s="81" t="s">
        <v>314</v>
      </c>
      <c r="B287" s="81">
        <v>14003</v>
      </c>
      <c r="C287" s="81"/>
      <c r="D287" s="81"/>
      <c r="E287" s="130">
        <v>8.5555397119634969E-4</v>
      </c>
      <c r="F287" s="131">
        <f t="shared" si="13"/>
        <v>2.1781411664052479</v>
      </c>
      <c r="G287" s="128">
        <v>1</v>
      </c>
      <c r="H287" s="132">
        <f t="shared" si="14"/>
        <v>2.1781411664052479</v>
      </c>
      <c r="I287" s="82" t="s">
        <v>1043</v>
      </c>
      <c r="J287" s="82" t="s">
        <v>1549</v>
      </c>
      <c r="K287" s="81" t="s">
        <v>8</v>
      </c>
      <c r="L287" s="111"/>
      <c r="M287" s="78">
        <f t="shared" si="12"/>
        <v>0</v>
      </c>
    </row>
    <row r="288" spans="1:13" ht="26.4" x14ac:dyDescent="0.3">
      <c r="A288" s="81" t="s">
        <v>314</v>
      </c>
      <c r="B288" s="81">
        <v>14004</v>
      </c>
      <c r="C288" s="81"/>
      <c r="D288" s="81"/>
      <c r="E288" s="130">
        <v>1.2833309567945245E-3</v>
      </c>
      <c r="F288" s="131">
        <f t="shared" si="13"/>
        <v>3.2672117496078719</v>
      </c>
      <c r="G288" s="128">
        <v>1</v>
      </c>
      <c r="H288" s="132">
        <f t="shared" si="14"/>
        <v>3.2672117496078719</v>
      </c>
      <c r="I288" s="82" t="s">
        <v>1044</v>
      </c>
      <c r="J288" s="82" t="s">
        <v>1550</v>
      </c>
      <c r="K288" s="81" t="s">
        <v>8</v>
      </c>
      <c r="L288" s="111"/>
      <c r="M288" s="78">
        <f t="shared" ref="M288:M350" si="15">H288*L288</f>
        <v>0</v>
      </c>
    </row>
    <row r="289" spans="1:13" ht="26.4" x14ac:dyDescent="0.3">
      <c r="A289" s="81" t="s">
        <v>314</v>
      </c>
      <c r="B289" s="81">
        <v>14005</v>
      </c>
      <c r="C289" s="81"/>
      <c r="D289" s="81"/>
      <c r="E289" s="130">
        <v>1.2833309567945245E-3</v>
      </c>
      <c r="F289" s="131">
        <f t="shared" si="13"/>
        <v>3.2672117496078719</v>
      </c>
      <c r="G289" s="128">
        <v>1</v>
      </c>
      <c r="H289" s="132">
        <f t="shared" si="14"/>
        <v>3.2672117496078719</v>
      </c>
      <c r="I289" s="82" t="s">
        <v>1045</v>
      </c>
      <c r="J289" s="82" t="s">
        <v>1551</v>
      </c>
      <c r="K289" s="81" t="s">
        <v>8</v>
      </c>
      <c r="L289" s="111"/>
      <c r="M289" s="78">
        <f t="shared" si="15"/>
        <v>0</v>
      </c>
    </row>
    <row r="290" spans="1:13" ht="26.4" x14ac:dyDescent="0.3">
      <c r="A290" s="81" t="s">
        <v>314</v>
      </c>
      <c r="B290" s="81">
        <v>14006</v>
      </c>
      <c r="C290" s="81"/>
      <c r="D290" s="81"/>
      <c r="E290" s="130">
        <v>7.129616426636247E-4</v>
      </c>
      <c r="F290" s="131">
        <f t="shared" si="13"/>
        <v>1.8151176386710399</v>
      </c>
      <c r="G290" s="128">
        <v>1</v>
      </c>
      <c r="H290" s="132">
        <f t="shared" si="14"/>
        <v>1.8151176386710399</v>
      </c>
      <c r="I290" s="82" t="s">
        <v>1046</v>
      </c>
      <c r="J290" s="82" t="s">
        <v>1552</v>
      </c>
      <c r="K290" s="81" t="s">
        <v>8</v>
      </c>
      <c r="L290" s="111"/>
      <c r="M290" s="78">
        <f t="shared" si="15"/>
        <v>0</v>
      </c>
    </row>
    <row r="291" spans="1:13" ht="26.4" x14ac:dyDescent="0.3">
      <c r="A291" s="81" t="s">
        <v>314</v>
      </c>
      <c r="B291" s="81">
        <v>14007</v>
      </c>
      <c r="C291" s="81"/>
      <c r="D291" s="81"/>
      <c r="E291" s="130">
        <v>7.129616426636247E-4</v>
      </c>
      <c r="F291" s="131">
        <f t="shared" si="13"/>
        <v>1.8151176386710399</v>
      </c>
      <c r="G291" s="128">
        <v>1</v>
      </c>
      <c r="H291" s="132">
        <f t="shared" si="14"/>
        <v>1.8151176386710399</v>
      </c>
      <c r="I291" s="82" t="s">
        <v>1047</v>
      </c>
      <c r="J291" s="82" t="s">
        <v>1553</v>
      </c>
      <c r="K291" s="81" t="s">
        <v>8</v>
      </c>
      <c r="L291" s="111"/>
      <c r="M291" s="78">
        <f t="shared" si="15"/>
        <v>0</v>
      </c>
    </row>
    <row r="292" spans="1:13" ht="26.4" x14ac:dyDescent="0.3">
      <c r="A292" s="81" t="s">
        <v>314</v>
      </c>
      <c r="B292" s="81">
        <v>14008</v>
      </c>
      <c r="C292" s="81"/>
      <c r="D292" s="81"/>
      <c r="E292" s="130">
        <v>7.129616426636247E-4</v>
      </c>
      <c r="F292" s="131">
        <f t="shared" si="13"/>
        <v>1.8151176386710399</v>
      </c>
      <c r="G292" s="128">
        <v>1</v>
      </c>
      <c r="H292" s="132">
        <f t="shared" si="14"/>
        <v>1.8151176386710399</v>
      </c>
      <c r="I292" s="82" t="s">
        <v>1048</v>
      </c>
      <c r="J292" s="82" t="s">
        <v>1554</v>
      </c>
      <c r="K292" s="81" t="s">
        <v>8</v>
      </c>
      <c r="L292" s="111"/>
      <c r="M292" s="78">
        <f t="shared" si="15"/>
        <v>0</v>
      </c>
    </row>
    <row r="293" spans="1:13" ht="26.4" x14ac:dyDescent="0.3">
      <c r="A293" s="81" t="s">
        <v>314</v>
      </c>
      <c r="B293" s="81">
        <v>14009</v>
      </c>
      <c r="C293" s="81"/>
      <c r="D293" s="81"/>
      <c r="E293" s="130">
        <v>7.129616426636247E-4</v>
      </c>
      <c r="F293" s="131">
        <f t="shared" si="13"/>
        <v>1.8151176386710399</v>
      </c>
      <c r="G293" s="128">
        <v>1</v>
      </c>
      <c r="H293" s="132">
        <f t="shared" si="14"/>
        <v>1.8151176386710399</v>
      </c>
      <c r="I293" s="82" t="s">
        <v>1049</v>
      </c>
      <c r="J293" s="82" t="s">
        <v>1555</v>
      </c>
      <c r="K293" s="81" t="s">
        <v>8</v>
      </c>
      <c r="L293" s="111"/>
      <c r="M293" s="78">
        <f t="shared" si="15"/>
        <v>0</v>
      </c>
    </row>
    <row r="294" spans="1:13" x14ac:dyDescent="0.3">
      <c r="A294" s="81" t="s">
        <v>314</v>
      </c>
      <c r="B294" s="81">
        <v>14010</v>
      </c>
      <c r="C294" s="81"/>
      <c r="D294" s="81"/>
      <c r="E294" s="130">
        <v>7.129616426636247E-4</v>
      </c>
      <c r="F294" s="131">
        <f t="shared" si="13"/>
        <v>1.8151176386710399</v>
      </c>
      <c r="G294" s="128">
        <v>1</v>
      </c>
      <c r="H294" s="132">
        <f t="shared" si="14"/>
        <v>1.8151176386710399</v>
      </c>
      <c r="I294" s="82" t="s">
        <v>1050</v>
      </c>
      <c r="J294" s="82" t="s">
        <v>1556</v>
      </c>
      <c r="K294" s="81" t="s">
        <v>8</v>
      </c>
      <c r="L294" s="111"/>
      <c r="M294" s="78">
        <f t="shared" si="15"/>
        <v>0</v>
      </c>
    </row>
    <row r="295" spans="1:13" x14ac:dyDescent="0.3">
      <c r="A295" s="81" t="s">
        <v>314</v>
      </c>
      <c r="B295" s="81">
        <v>14011</v>
      </c>
      <c r="C295" s="81"/>
      <c r="D295" s="81"/>
      <c r="E295" s="130">
        <v>1.2833309567945245E-3</v>
      </c>
      <c r="F295" s="131">
        <f t="shared" si="13"/>
        <v>3.2672117496078719</v>
      </c>
      <c r="G295" s="128">
        <v>1</v>
      </c>
      <c r="H295" s="132">
        <f t="shared" si="14"/>
        <v>3.2672117496078719</v>
      </c>
      <c r="I295" s="82" t="s">
        <v>1051</v>
      </c>
      <c r="J295" s="82" t="s">
        <v>1557</v>
      </c>
      <c r="K295" s="81" t="s">
        <v>8</v>
      </c>
      <c r="L295" s="111"/>
      <c r="M295" s="78">
        <f t="shared" si="15"/>
        <v>0</v>
      </c>
    </row>
    <row r="296" spans="1:13" ht="26.4" x14ac:dyDescent="0.3">
      <c r="A296" s="81" t="s">
        <v>314</v>
      </c>
      <c r="B296" s="81">
        <v>14012</v>
      </c>
      <c r="C296" s="81"/>
      <c r="D296" s="81"/>
      <c r="E296" s="130">
        <v>1.2833309567945245E-3</v>
      </c>
      <c r="F296" s="131">
        <f t="shared" si="13"/>
        <v>3.2672117496078719</v>
      </c>
      <c r="G296" s="128">
        <v>1</v>
      </c>
      <c r="H296" s="132">
        <f t="shared" si="14"/>
        <v>3.2672117496078719</v>
      </c>
      <c r="I296" s="82" t="s">
        <v>1052</v>
      </c>
      <c r="J296" s="82" t="s">
        <v>1558</v>
      </c>
      <c r="K296" s="81" t="s">
        <v>8</v>
      </c>
      <c r="L296" s="111"/>
      <c r="M296" s="78">
        <f t="shared" si="15"/>
        <v>0</v>
      </c>
    </row>
    <row r="297" spans="1:13" ht="26.4" x14ac:dyDescent="0.3">
      <c r="A297" s="81" t="s">
        <v>314</v>
      </c>
      <c r="B297" s="81">
        <v>14013</v>
      </c>
      <c r="C297" s="81"/>
      <c r="D297" s="81"/>
      <c r="E297" s="130">
        <v>2.8518465706544986E-4</v>
      </c>
      <c r="F297" s="131">
        <f t="shared" si="13"/>
        <v>0.72604705546841586</v>
      </c>
      <c r="G297" s="128">
        <v>1</v>
      </c>
      <c r="H297" s="132">
        <f t="shared" si="14"/>
        <v>0.72604705546841586</v>
      </c>
      <c r="I297" s="82" t="s">
        <v>1053</v>
      </c>
      <c r="J297" s="82" t="s">
        <v>1559</v>
      </c>
      <c r="K297" s="81" t="s">
        <v>8</v>
      </c>
      <c r="L297" s="111"/>
      <c r="M297" s="78">
        <f t="shared" si="15"/>
        <v>0</v>
      </c>
    </row>
    <row r="298" spans="1:13" ht="26.4" x14ac:dyDescent="0.3">
      <c r="A298" s="81" t="s">
        <v>314</v>
      </c>
      <c r="B298" s="81">
        <v>14014</v>
      </c>
      <c r="C298" s="81"/>
      <c r="D298" s="81"/>
      <c r="E298" s="130">
        <v>7.129616426636247E-4</v>
      </c>
      <c r="F298" s="131">
        <f t="shared" si="13"/>
        <v>1.8151176386710399</v>
      </c>
      <c r="G298" s="128">
        <v>1</v>
      </c>
      <c r="H298" s="132">
        <f t="shared" si="14"/>
        <v>1.8151176386710399</v>
      </c>
      <c r="I298" s="82" t="s">
        <v>1054</v>
      </c>
      <c r="J298" s="82" t="s">
        <v>1560</v>
      </c>
      <c r="K298" s="81" t="s">
        <v>8</v>
      </c>
      <c r="L298" s="111"/>
      <c r="M298" s="78">
        <f t="shared" si="15"/>
        <v>0</v>
      </c>
    </row>
    <row r="299" spans="1:13" ht="39.6" x14ac:dyDescent="0.3">
      <c r="A299" s="81" t="s">
        <v>314</v>
      </c>
      <c r="B299" s="81">
        <v>14015</v>
      </c>
      <c r="C299" s="81"/>
      <c r="D299" s="81"/>
      <c r="E299" s="130">
        <v>7.129616426636247E-4</v>
      </c>
      <c r="F299" s="131">
        <f t="shared" si="13"/>
        <v>1.8151176386710399</v>
      </c>
      <c r="G299" s="128">
        <v>1</v>
      </c>
      <c r="H299" s="132">
        <f t="shared" si="14"/>
        <v>1.8151176386710399</v>
      </c>
      <c r="I299" s="82" t="s">
        <v>1055</v>
      </c>
      <c r="J299" s="82" t="s">
        <v>1561</v>
      </c>
      <c r="K299" s="81" t="s">
        <v>8</v>
      </c>
      <c r="L299" s="111"/>
      <c r="M299" s="78">
        <f t="shared" si="15"/>
        <v>0</v>
      </c>
    </row>
    <row r="300" spans="1:13" ht="26.4" x14ac:dyDescent="0.3">
      <c r="A300" s="81" t="s">
        <v>314</v>
      </c>
      <c r="B300" s="81">
        <v>14016</v>
      </c>
      <c r="C300" s="81"/>
      <c r="D300" s="81"/>
      <c r="E300" s="130">
        <v>7.129616426636247E-4</v>
      </c>
      <c r="F300" s="131">
        <f t="shared" si="13"/>
        <v>1.8151176386710399</v>
      </c>
      <c r="G300" s="128">
        <v>1</v>
      </c>
      <c r="H300" s="132">
        <f t="shared" si="14"/>
        <v>1.8151176386710399</v>
      </c>
      <c r="I300" s="82" t="s">
        <v>1056</v>
      </c>
      <c r="J300" s="82" t="s">
        <v>1562</v>
      </c>
      <c r="K300" s="81" t="s">
        <v>8</v>
      </c>
      <c r="L300" s="111"/>
      <c r="M300" s="78">
        <f t="shared" si="15"/>
        <v>0</v>
      </c>
    </row>
    <row r="301" spans="1:13" x14ac:dyDescent="0.3">
      <c r="A301" s="81" t="s">
        <v>314</v>
      </c>
      <c r="B301" s="81">
        <v>14028</v>
      </c>
      <c r="C301" s="81"/>
      <c r="D301" s="81"/>
      <c r="E301" s="130">
        <v>1.2833309567945245E-3</v>
      </c>
      <c r="F301" s="131">
        <f t="shared" si="13"/>
        <v>3.2672117496078719</v>
      </c>
      <c r="G301" s="128">
        <v>1</v>
      </c>
      <c r="H301" s="132">
        <f t="shared" si="14"/>
        <v>3.2672117496078719</v>
      </c>
      <c r="I301" s="82" t="s">
        <v>1057</v>
      </c>
      <c r="J301" s="82" t="s">
        <v>1563</v>
      </c>
      <c r="K301" s="81" t="s">
        <v>8</v>
      </c>
      <c r="L301" s="111"/>
      <c r="M301" s="78">
        <f t="shared" si="15"/>
        <v>0</v>
      </c>
    </row>
    <row r="302" spans="1:13" x14ac:dyDescent="0.3">
      <c r="A302" s="81" t="s">
        <v>314</v>
      </c>
      <c r="B302" s="81">
        <v>14029</v>
      </c>
      <c r="C302" s="81"/>
      <c r="D302" s="81"/>
      <c r="E302" s="130">
        <v>1.2833309567945245E-3</v>
      </c>
      <c r="F302" s="131">
        <f t="shared" si="13"/>
        <v>3.2672117496078719</v>
      </c>
      <c r="G302" s="128">
        <v>1</v>
      </c>
      <c r="H302" s="132">
        <f t="shared" si="14"/>
        <v>3.2672117496078719</v>
      </c>
      <c r="I302" s="82" t="s">
        <v>1058</v>
      </c>
      <c r="J302" s="82" t="s">
        <v>1564</v>
      </c>
      <c r="K302" s="81" t="s">
        <v>8</v>
      </c>
      <c r="L302" s="111"/>
      <c r="M302" s="78">
        <f t="shared" si="15"/>
        <v>0</v>
      </c>
    </row>
    <row r="303" spans="1:13" x14ac:dyDescent="0.3">
      <c r="A303" s="81" t="s">
        <v>314</v>
      </c>
      <c r="B303" s="81">
        <v>14030</v>
      </c>
      <c r="C303" s="81"/>
      <c r="D303" s="81"/>
      <c r="E303" s="130">
        <v>1.2833309567945245E-3</v>
      </c>
      <c r="F303" s="131">
        <f t="shared" si="13"/>
        <v>3.2672117496078719</v>
      </c>
      <c r="G303" s="128">
        <v>1</v>
      </c>
      <c r="H303" s="132">
        <f t="shared" si="14"/>
        <v>3.2672117496078719</v>
      </c>
      <c r="I303" s="82" t="s">
        <v>1059</v>
      </c>
      <c r="J303" s="82" t="s">
        <v>1565</v>
      </c>
      <c r="K303" s="81" t="s">
        <v>8</v>
      </c>
      <c r="L303" s="111"/>
      <c r="M303" s="78">
        <f t="shared" si="15"/>
        <v>0</v>
      </c>
    </row>
    <row r="304" spans="1:13" x14ac:dyDescent="0.3">
      <c r="A304" s="81" t="s">
        <v>314</v>
      </c>
      <c r="B304" s="81">
        <v>14031</v>
      </c>
      <c r="C304" s="81"/>
      <c r="D304" s="81"/>
      <c r="E304" s="130">
        <v>1.2833309567945245E-3</v>
      </c>
      <c r="F304" s="131">
        <f t="shared" si="13"/>
        <v>3.2672117496078719</v>
      </c>
      <c r="G304" s="128">
        <v>1</v>
      </c>
      <c r="H304" s="132">
        <f t="shared" si="14"/>
        <v>3.2672117496078719</v>
      </c>
      <c r="I304" s="82" t="s">
        <v>1060</v>
      </c>
      <c r="J304" s="82" t="s">
        <v>1566</v>
      </c>
      <c r="K304" s="81" t="s">
        <v>8</v>
      </c>
      <c r="L304" s="111"/>
      <c r="M304" s="78">
        <f t="shared" si="15"/>
        <v>0</v>
      </c>
    </row>
    <row r="305" spans="1:13" ht="26.4" x14ac:dyDescent="0.3">
      <c r="A305" s="81" t="s">
        <v>315</v>
      </c>
      <c r="B305" s="81" t="s">
        <v>574</v>
      </c>
      <c r="C305" s="81"/>
      <c r="D305" s="81"/>
      <c r="E305" s="130">
        <v>7.129616426636247E-4</v>
      </c>
      <c r="F305" s="131">
        <f t="shared" si="13"/>
        <v>1.8151176386710399</v>
      </c>
      <c r="G305" s="128">
        <v>1</v>
      </c>
      <c r="H305" s="132">
        <f t="shared" si="14"/>
        <v>1.8151176386710399</v>
      </c>
      <c r="I305" s="82" t="s">
        <v>1061</v>
      </c>
      <c r="J305" s="82" t="s">
        <v>1567</v>
      </c>
      <c r="K305" s="81" t="s">
        <v>8</v>
      </c>
      <c r="L305" s="111"/>
      <c r="M305" s="78">
        <f t="shared" si="15"/>
        <v>0</v>
      </c>
    </row>
    <row r="306" spans="1:13" x14ac:dyDescent="0.3">
      <c r="A306" s="81" t="s">
        <v>315</v>
      </c>
      <c r="B306" s="81" t="s">
        <v>575</v>
      </c>
      <c r="C306" s="81"/>
      <c r="D306" s="81"/>
      <c r="E306" s="130">
        <v>1.9962925994581491E-3</v>
      </c>
      <c r="F306" s="131">
        <f t="shared" si="13"/>
        <v>5.0823293882789118</v>
      </c>
      <c r="G306" s="128">
        <v>1</v>
      </c>
      <c r="H306" s="132">
        <f t="shared" si="14"/>
        <v>5.0823293882789118</v>
      </c>
      <c r="I306" s="82" t="s">
        <v>1062</v>
      </c>
      <c r="J306" s="82" t="s">
        <v>1568</v>
      </c>
      <c r="K306" s="81" t="s">
        <v>8</v>
      </c>
      <c r="L306" s="111"/>
      <c r="M306" s="78">
        <f t="shared" si="15"/>
        <v>0</v>
      </c>
    </row>
    <row r="307" spans="1:13" x14ac:dyDescent="0.3">
      <c r="A307" s="81" t="s">
        <v>315</v>
      </c>
      <c r="B307" s="81" t="s">
        <v>576</v>
      </c>
      <c r="C307" s="81"/>
      <c r="D307" s="81"/>
      <c r="E307" s="130">
        <v>7.129616426636247E-4</v>
      </c>
      <c r="F307" s="131">
        <f t="shared" si="13"/>
        <v>1.8151176386710399</v>
      </c>
      <c r="G307" s="128">
        <v>1</v>
      </c>
      <c r="H307" s="132">
        <f t="shared" si="14"/>
        <v>1.8151176386710399</v>
      </c>
      <c r="I307" s="82" t="s">
        <v>1063</v>
      </c>
      <c r="J307" s="82" t="s">
        <v>1569</v>
      </c>
      <c r="K307" s="81" t="s">
        <v>8</v>
      </c>
      <c r="L307" s="111"/>
      <c r="M307" s="78">
        <f t="shared" si="15"/>
        <v>0</v>
      </c>
    </row>
    <row r="308" spans="1:13" ht="26.4" x14ac:dyDescent="0.3">
      <c r="A308" s="81" t="s">
        <v>315</v>
      </c>
      <c r="B308" s="81" t="s">
        <v>577</v>
      </c>
      <c r="C308" s="81"/>
      <c r="D308" s="81"/>
      <c r="E308" s="130">
        <v>1.9962925994581491E-3</v>
      </c>
      <c r="F308" s="131">
        <f t="shared" si="13"/>
        <v>5.0823293882789118</v>
      </c>
      <c r="G308" s="128">
        <v>1</v>
      </c>
      <c r="H308" s="132">
        <f t="shared" si="14"/>
        <v>5.0823293882789118</v>
      </c>
      <c r="I308" s="82" t="s">
        <v>1064</v>
      </c>
      <c r="J308" s="82" t="s">
        <v>1570</v>
      </c>
      <c r="K308" s="81" t="s">
        <v>8</v>
      </c>
      <c r="L308" s="111"/>
      <c r="M308" s="78">
        <f t="shared" si="15"/>
        <v>0</v>
      </c>
    </row>
    <row r="309" spans="1:13" ht="26.4" x14ac:dyDescent="0.3">
      <c r="A309" s="81" t="s">
        <v>315</v>
      </c>
      <c r="B309" s="81" t="s">
        <v>578</v>
      </c>
      <c r="C309" s="81"/>
      <c r="D309" s="81"/>
      <c r="E309" s="130">
        <v>7.129616426636247E-4</v>
      </c>
      <c r="F309" s="131">
        <f t="shared" si="13"/>
        <v>1.8151176386710399</v>
      </c>
      <c r="G309" s="128">
        <v>1</v>
      </c>
      <c r="H309" s="132">
        <f t="shared" si="14"/>
        <v>1.8151176386710399</v>
      </c>
      <c r="I309" s="82" t="s">
        <v>1065</v>
      </c>
      <c r="J309" s="82" t="s">
        <v>1571</v>
      </c>
      <c r="K309" s="81" t="s">
        <v>8</v>
      </c>
      <c r="L309" s="111"/>
      <c r="M309" s="78">
        <f t="shared" si="15"/>
        <v>0</v>
      </c>
    </row>
    <row r="310" spans="1:13" ht="26.4" x14ac:dyDescent="0.3">
      <c r="A310" s="81" t="s">
        <v>315</v>
      </c>
      <c r="B310" s="81" t="s">
        <v>579</v>
      </c>
      <c r="C310" s="81"/>
      <c r="D310" s="81"/>
      <c r="E310" s="130">
        <v>7.129616426636247E-4</v>
      </c>
      <c r="F310" s="131">
        <f t="shared" si="13"/>
        <v>1.8151176386710399</v>
      </c>
      <c r="G310" s="128">
        <v>1</v>
      </c>
      <c r="H310" s="132">
        <f t="shared" si="14"/>
        <v>1.8151176386710399</v>
      </c>
      <c r="I310" s="82" t="s">
        <v>1066</v>
      </c>
      <c r="J310" s="82" t="s">
        <v>1572</v>
      </c>
      <c r="K310" s="81" t="s">
        <v>8</v>
      </c>
      <c r="L310" s="111"/>
      <c r="M310" s="78">
        <f t="shared" si="15"/>
        <v>0</v>
      </c>
    </row>
    <row r="311" spans="1:13" ht="26.4" x14ac:dyDescent="0.3">
      <c r="A311" s="81" t="s">
        <v>315</v>
      </c>
      <c r="B311" s="81" t="s">
        <v>580</v>
      </c>
      <c r="C311" s="81"/>
      <c r="D311" s="81"/>
      <c r="E311" s="130">
        <v>3.2796235562526734E-3</v>
      </c>
      <c r="F311" s="131">
        <f t="shared" si="13"/>
        <v>8.3495411378867832</v>
      </c>
      <c r="G311" s="128">
        <v>1</v>
      </c>
      <c r="H311" s="132">
        <f t="shared" si="14"/>
        <v>8.3495411378867832</v>
      </c>
      <c r="I311" s="82" t="s">
        <v>1067</v>
      </c>
      <c r="J311" s="82" t="s">
        <v>1573</v>
      </c>
      <c r="K311" s="81" t="s">
        <v>8</v>
      </c>
      <c r="L311" s="111"/>
      <c r="M311" s="78">
        <f t="shared" si="15"/>
        <v>0</v>
      </c>
    </row>
    <row r="312" spans="1:13" ht="26.4" x14ac:dyDescent="0.3">
      <c r="A312" s="81" t="s">
        <v>315</v>
      </c>
      <c r="B312" s="81" t="s">
        <v>581</v>
      </c>
      <c r="C312" s="81"/>
      <c r="D312" s="81"/>
      <c r="E312" s="130">
        <v>7.129616426636247E-4</v>
      </c>
      <c r="F312" s="131">
        <f t="shared" si="13"/>
        <v>1.8151176386710399</v>
      </c>
      <c r="G312" s="128">
        <v>1</v>
      </c>
      <c r="H312" s="132">
        <f t="shared" si="14"/>
        <v>1.8151176386710399</v>
      </c>
      <c r="I312" s="82" t="s">
        <v>1068</v>
      </c>
      <c r="J312" s="82" t="s">
        <v>1574</v>
      </c>
      <c r="K312" s="81" t="s">
        <v>8</v>
      </c>
      <c r="L312" s="111"/>
      <c r="M312" s="78">
        <f t="shared" si="15"/>
        <v>0</v>
      </c>
    </row>
    <row r="313" spans="1:13" x14ac:dyDescent="0.3">
      <c r="A313" s="81" t="s">
        <v>315</v>
      </c>
      <c r="B313" s="81" t="s">
        <v>582</v>
      </c>
      <c r="C313" s="81"/>
      <c r="D313" s="81"/>
      <c r="E313" s="130">
        <v>1.9962925994581491E-3</v>
      </c>
      <c r="F313" s="131">
        <f t="shared" si="13"/>
        <v>5.0823293882789118</v>
      </c>
      <c r="G313" s="128">
        <v>1</v>
      </c>
      <c r="H313" s="132">
        <f t="shared" si="14"/>
        <v>5.0823293882789118</v>
      </c>
      <c r="I313" s="82" t="s">
        <v>1069</v>
      </c>
      <c r="J313" s="82" t="s">
        <v>1575</v>
      </c>
      <c r="K313" s="81" t="s">
        <v>8</v>
      </c>
      <c r="L313" s="111"/>
      <c r="M313" s="78">
        <f t="shared" si="15"/>
        <v>0</v>
      </c>
    </row>
    <row r="314" spans="1:13" ht="26.4" x14ac:dyDescent="0.3">
      <c r="A314" s="81" t="s">
        <v>315</v>
      </c>
      <c r="B314" s="81" t="s">
        <v>583</v>
      </c>
      <c r="C314" s="81"/>
      <c r="D314" s="81"/>
      <c r="E314" s="130">
        <v>1.1407386282617994E-3</v>
      </c>
      <c r="F314" s="131">
        <f t="shared" si="13"/>
        <v>2.9041882218736634</v>
      </c>
      <c r="G314" s="128">
        <v>1</v>
      </c>
      <c r="H314" s="132">
        <f t="shared" si="14"/>
        <v>2.9041882218736634</v>
      </c>
      <c r="I314" s="82" t="s">
        <v>1070</v>
      </c>
      <c r="J314" s="82" t="s">
        <v>1576</v>
      </c>
      <c r="K314" s="81" t="s">
        <v>8</v>
      </c>
      <c r="L314" s="111"/>
      <c r="M314" s="78">
        <f t="shared" si="15"/>
        <v>0</v>
      </c>
    </row>
    <row r="315" spans="1:13" ht="39.6" x14ac:dyDescent="0.3">
      <c r="A315" s="81" t="s">
        <v>315</v>
      </c>
      <c r="B315" s="81" t="s">
        <v>584</v>
      </c>
      <c r="C315" s="81"/>
      <c r="D315" s="81"/>
      <c r="E315" s="130">
        <v>1.1407386282617994E-3</v>
      </c>
      <c r="F315" s="131">
        <f t="shared" si="13"/>
        <v>2.9041882218736634</v>
      </c>
      <c r="G315" s="128">
        <v>1</v>
      </c>
      <c r="H315" s="132">
        <f t="shared" si="14"/>
        <v>2.9041882218736634</v>
      </c>
      <c r="I315" s="82" t="s">
        <v>1071</v>
      </c>
      <c r="J315" s="82" t="s">
        <v>1577</v>
      </c>
      <c r="K315" s="81" t="s">
        <v>8</v>
      </c>
      <c r="L315" s="111"/>
      <c r="M315" s="78">
        <f t="shared" si="15"/>
        <v>0</v>
      </c>
    </row>
    <row r="316" spans="1:13" ht="39.6" x14ac:dyDescent="0.3">
      <c r="A316" s="81" t="s">
        <v>315</v>
      </c>
      <c r="B316" s="81" t="s">
        <v>585</v>
      </c>
      <c r="C316" s="81"/>
      <c r="D316" s="81"/>
      <c r="E316" s="130">
        <v>1.5685156138599743E-3</v>
      </c>
      <c r="F316" s="131">
        <f t="shared" si="13"/>
        <v>3.9932588050762874</v>
      </c>
      <c r="G316" s="128">
        <v>1</v>
      </c>
      <c r="H316" s="132">
        <f t="shared" si="14"/>
        <v>3.9932588050762874</v>
      </c>
      <c r="I316" s="82" t="s">
        <v>1072</v>
      </c>
      <c r="J316" s="82" t="s">
        <v>1578</v>
      </c>
      <c r="K316" s="81" t="s">
        <v>8</v>
      </c>
      <c r="L316" s="111"/>
      <c r="M316" s="78">
        <f t="shared" si="15"/>
        <v>0</v>
      </c>
    </row>
    <row r="317" spans="1:13" ht="26.4" x14ac:dyDescent="0.3">
      <c r="A317" s="81" t="s">
        <v>315</v>
      </c>
      <c r="B317" s="81" t="s">
        <v>586</v>
      </c>
      <c r="C317" s="81"/>
      <c r="D317" s="81"/>
      <c r="E317" s="130">
        <v>7.129616426636247E-4</v>
      </c>
      <c r="F317" s="131">
        <f t="shared" si="13"/>
        <v>1.8151176386710399</v>
      </c>
      <c r="G317" s="128">
        <v>5</v>
      </c>
      <c r="H317" s="132">
        <f t="shared" si="14"/>
        <v>9.0755881933552001</v>
      </c>
      <c r="I317" s="82" t="s">
        <v>1073</v>
      </c>
      <c r="J317" s="82" t="s">
        <v>1579</v>
      </c>
      <c r="K317" s="81" t="s">
        <v>1775</v>
      </c>
      <c r="L317" s="111"/>
      <c r="M317" s="78">
        <f t="shared" si="15"/>
        <v>0</v>
      </c>
    </row>
    <row r="318" spans="1:13" ht="26.4" x14ac:dyDescent="0.3">
      <c r="A318" s="81" t="s">
        <v>315</v>
      </c>
      <c r="B318" s="81" t="s">
        <v>587</v>
      </c>
      <c r="C318" s="81"/>
      <c r="D318" s="81"/>
      <c r="E318" s="130">
        <v>7.129616426636247E-4</v>
      </c>
      <c r="F318" s="131">
        <f t="shared" si="13"/>
        <v>1.8151176386710399</v>
      </c>
      <c r="G318" s="128">
        <v>5</v>
      </c>
      <c r="H318" s="132">
        <f t="shared" si="14"/>
        <v>9.0755881933552001</v>
      </c>
      <c r="I318" s="82" t="s">
        <v>1074</v>
      </c>
      <c r="J318" s="82" t="s">
        <v>1580</v>
      </c>
      <c r="K318" s="81" t="s">
        <v>1775</v>
      </c>
      <c r="L318" s="111"/>
      <c r="M318" s="78">
        <f t="shared" si="15"/>
        <v>0</v>
      </c>
    </row>
    <row r="319" spans="1:13" x14ac:dyDescent="0.3">
      <c r="A319" s="81" t="s">
        <v>315</v>
      </c>
      <c r="B319" s="81" t="s">
        <v>588</v>
      </c>
      <c r="C319" s="81"/>
      <c r="D319" s="81"/>
      <c r="E319" s="130">
        <v>7.129616426636247E-4</v>
      </c>
      <c r="F319" s="131">
        <f t="shared" si="13"/>
        <v>1.8151176386710399</v>
      </c>
      <c r="G319" s="128">
        <v>5</v>
      </c>
      <c r="H319" s="132">
        <f t="shared" si="14"/>
        <v>9.0755881933552001</v>
      </c>
      <c r="I319" s="82" t="s">
        <v>1075</v>
      </c>
      <c r="J319" s="82" t="s">
        <v>1581</v>
      </c>
      <c r="K319" s="81" t="s">
        <v>1775</v>
      </c>
      <c r="L319" s="111"/>
      <c r="M319" s="78">
        <f t="shared" si="15"/>
        <v>0</v>
      </c>
    </row>
    <row r="320" spans="1:13" ht="26.4" x14ac:dyDescent="0.3">
      <c r="A320" s="81" t="s">
        <v>316</v>
      </c>
      <c r="B320" s="81" t="s">
        <v>589</v>
      </c>
      <c r="C320" s="81"/>
      <c r="D320" s="81"/>
      <c r="E320" s="130">
        <v>1.9962925994581491E-3</v>
      </c>
      <c r="F320" s="131">
        <f t="shared" si="13"/>
        <v>5.0823293882789118</v>
      </c>
      <c r="G320" s="128">
        <v>1</v>
      </c>
      <c r="H320" s="132">
        <f t="shared" si="14"/>
        <v>5.0823293882789118</v>
      </c>
      <c r="I320" s="82" t="s">
        <v>1076</v>
      </c>
      <c r="J320" s="82" t="s">
        <v>1582</v>
      </c>
      <c r="K320" s="81" t="s">
        <v>8</v>
      </c>
      <c r="L320" s="111"/>
      <c r="M320" s="78">
        <f t="shared" si="15"/>
        <v>0</v>
      </c>
    </row>
    <row r="321" spans="1:13" x14ac:dyDescent="0.3">
      <c r="A321" s="81" t="s">
        <v>316</v>
      </c>
      <c r="B321" s="81" t="s">
        <v>590</v>
      </c>
      <c r="C321" s="81"/>
      <c r="D321" s="81"/>
      <c r="E321" s="130">
        <v>1.5685156138599743E-3</v>
      </c>
      <c r="F321" s="131">
        <f t="shared" si="13"/>
        <v>3.9932588050762874</v>
      </c>
      <c r="G321" s="128">
        <v>1</v>
      </c>
      <c r="H321" s="132">
        <f t="shared" si="14"/>
        <v>3.9932588050762874</v>
      </c>
      <c r="I321" s="82" t="s">
        <v>1077</v>
      </c>
      <c r="J321" s="82" t="s">
        <v>1583</v>
      </c>
      <c r="K321" s="81" t="s">
        <v>8</v>
      </c>
      <c r="L321" s="111"/>
      <c r="M321" s="78">
        <f t="shared" si="15"/>
        <v>0</v>
      </c>
    </row>
    <row r="322" spans="1:13" x14ac:dyDescent="0.3">
      <c r="A322" s="81" t="s">
        <v>316</v>
      </c>
      <c r="B322" s="81" t="s">
        <v>591</v>
      </c>
      <c r="C322" s="81"/>
      <c r="D322" s="81"/>
      <c r="E322" s="130">
        <v>2.4240695850563242E-3</v>
      </c>
      <c r="F322" s="131">
        <f t="shared" si="13"/>
        <v>6.1713999714815362</v>
      </c>
      <c r="G322" s="128">
        <v>1</v>
      </c>
      <c r="H322" s="132">
        <f t="shared" si="14"/>
        <v>6.1713999714815362</v>
      </c>
      <c r="I322" s="82" t="s">
        <v>1078</v>
      </c>
      <c r="J322" s="82" t="s">
        <v>1584</v>
      </c>
      <c r="K322" s="81" t="s">
        <v>8</v>
      </c>
      <c r="L322" s="111"/>
      <c r="M322" s="78">
        <f t="shared" si="15"/>
        <v>0</v>
      </c>
    </row>
    <row r="323" spans="1:13" x14ac:dyDescent="0.3">
      <c r="A323" s="81" t="s">
        <v>316</v>
      </c>
      <c r="B323" s="81" t="s">
        <v>592</v>
      </c>
      <c r="C323" s="81"/>
      <c r="D323" s="81"/>
      <c r="E323" s="130">
        <v>3.2796235562526734E-3</v>
      </c>
      <c r="F323" s="131">
        <f t="shared" si="13"/>
        <v>8.3495411378867832</v>
      </c>
      <c r="G323" s="128">
        <v>1</v>
      </c>
      <c r="H323" s="132">
        <f t="shared" si="14"/>
        <v>8.3495411378867832</v>
      </c>
      <c r="I323" s="82" t="s">
        <v>1079</v>
      </c>
      <c r="J323" s="82" t="s">
        <v>1585</v>
      </c>
      <c r="K323" s="81" t="s">
        <v>8</v>
      </c>
      <c r="L323" s="111"/>
      <c r="M323" s="78">
        <f t="shared" si="15"/>
        <v>0</v>
      </c>
    </row>
    <row r="324" spans="1:13" x14ac:dyDescent="0.3">
      <c r="A324" s="81" t="s">
        <v>316</v>
      </c>
      <c r="B324" s="81" t="s">
        <v>593</v>
      </c>
      <c r="C324" s="81"/>
      <c r="D324" s="81"/>
      <c r="E324" s="130">
        <v>3.2796235562526734E-3</v>
      </c>
      <c r="F324" s="131">
        <f t="shared" si="13"/>
        <v>8.3495411378867832</v>
      </c>
      <c r="G324" s="128">
        <v>1</v>
      </c>
      <c r="H324" s="132">
        <f t="shared" si="14"/>
        <v>8.3495411378867832</v>
      </c>
      <c r="I324" s="82" t="s">
        <v>1080</v>
      </c>
      <c r="J324" s="82" t="s">
        <v>1586</v>
      </c>
      <c r="K324" s="81" t="s">
        <v>8</v>
      </c>
      <c r="L324" s="111"/>
      <c r="M324" s="78">
        <f t="shared" si="15"/>
        <v>0</v>
      </c>
    </row>
    <row r="325" spans="1:13" x14ac:dyDescent="0.3">
      <c r="A325" s="81" t="s">
        <v>316</v>
      </c>
      <c r="B325" s="81" t="s">
        <v>594</v>
      </c>
      <c r="C325" s="81"/>
      <c r="D325" s="81"/>
      <c r="E325" s="130">
        <v>4.5629545130471977E-3</v>
      </c>
      <c r="F325" s="131">
        <f t="shared" si="13"/>
        <v>11.616752887494654</v>
      </c>
      <c r="G325" s="128">
        <v>1</v>
      </c>
      <c r="H325" s="132">
        <f t="shared" si="14"/>
        <v>11.616752887494654</v>
      </c>
      <c r="I325" s="82" t="s">
        <v>1081</v>
      </c>
      <c r="J325" s="82" t="s">
        <v>1587</v>
      </c>
      <c r="K325" s="81" t="s">
        <v>8</v>
      </c>
      <c r="L325" s="111"/>
      <c r="M325" s="78">
        <f t="shared" si="15"/>
        <v>0</v>
      </c>
    </row>
    <row r="326" spans="1:13" x14ac:dyDescent="0.3">
      <c r="A326" s="81" t="s">
        <v>316</v>
      </c>
      <c r="B326" s="81" t="s">
        <v>595</v>
      </c>
      <c r="C326" s="81"/>
      <c r="D326" s="81"/>
      <c r="E326" s="130">
        <v>4.5629545130471977E-3</v>
      </c>
      <c r="F326" s="131">
        <f t="shared" si="13"/>
        <v>11.616752887494654</v>
      </c>
      <c r="G326" s="128">
        <v>1</v>
      </c>
      <c r="H326" s="132">
        <f t="shared" si="14"/>
        <v>11.616752887494654</v>
      </c>
      <c r="I326" s="82" t="s">
        <v>1082</v>
      </c>
      <c r="J326" s="82" t="s">
        <v>1588</v>
      </c>
      <c r="K326" s="81" t="s">
        <v>8</v>
      </c>
      <c r="L326" s="111"/>
      <c r="M326" s="78">
        <f t="shared" si="15"/>
        <v>0</v>
      </c>
    </row>
    <row r="327" spans="1:13" x14ac:dyDescent="0.3">
      <c r="A327" s="81" t="s">
        <v>316</v>
      </c>
      <c r="B327" s="81" t="s">
        <v>596</v>
      </c>
      <c r="C327" s="81"/>
      <c r="D327" s="81"/>
      <c r="E327" s="130">
        <v>3.2796235562526734E-3</v>
      </c>
      <c r="F327" s="131">
        <f t="shared" si="13"/>
        <v>8.3495411378867832</v>
      </c>
      <c r="G327" s="128">
        <v>1</v>
      </c>
      <c r="H327" s="132">
        <f t="shared" si="14"/>
        <v>8.3495411378867832</v>
      </c>
      <c r="I327" s="82" t="s">
        <v>1083</v>
      </c>
      <c r="J327" s="82" t="s">
        <v>1589</v>
      </c>
      <c r="K327" s="81" t="s">
        <v>8</v>
      </c>
      <c r="L327" s="111"/>
      <c r="M327" s="78">
        <f t="shared" si="15"/>
        <v>0</v>
      </c>
    </row>
    <row r="328" spans="1:13" x14ac:dyDescent="0.3">
      <c r="A328" s="81" t="s">
        <v>316</v>
      </c>
      <c r="B328" s="81" t="s">
        <v>597</v>
      </c>
      <c r="C328" s="81"/>
      <c r="D328" s="81"/>
      <c r="E328" s="130">
        <v>3.2796235562526734E-3</v>
      </c>
      <c r="F328" s="131">
        <f t="shared" si="13"/>
        <v>8.3495411378867832</v>
      </c>
      <c r="G328" s="128">
        <v>1</v>
      </c>
      <c r="H328" s="132">
        <f t="shared" si="14"/>
        <v>8.3495411378867832</v>
      </c>
      <c r="I328" s="82" t="s">
        <v>1084</v>
      </c>
      <c r="J328" s="82" t="s">
        <v>1590</v>
      </c>
      <c r="K328" s="81" t="s">
        <v>8</v>
      </c>
      <c r="L328" s="111"/>
      <c r="M328" s="78">
        <f t="shared" si="15"/>
        <v>0</v>
      </c>
    </row>
    <row r="329" spans="1:13" ht="66" x14ac:dyDescent="0.3">
      <c r="A329" s="81" t="s">
        <v>317</v>
      </c>
      <c r="B329" s="81" t="s">
        <v>598</v>
      </c>
      <c r="C329" s="81"/>
      <c r="D329" s="81"/>
      <c r="E329" s="130">
        <v>2.8518465706544986E-4</v>
      </c>
      <c r="F329" s="131">
        <f t="shared" si="13"/>
        <v>0.72604705546841586</v>
      </c>
      <c r="G329" s="128">
        <v>1</v>
      </c>
      <c r="H329" s="132">
        <f t="shared" si="14"/>
        <v>0.72604705546841586</v>
      </c>
      <c r="I329" s="82" t="s">
        <v>1085</v>
      </c>
      <c r="J329" s="82" t="s">
        <v>1591</v>
      </c>
      <c r="K329" s="81" t="s">
        <v>8</v>
      </c>
      <c r="L329" s="111"/>
      <c r="M329" s="78">
        <f t="shared" si="15"/>
        <v>0</v>
      </c>
    </row>
    <row r="330" spans="1:13" ht="66" x14ac:dyDescent="0.3">
      <c r="A330" s="81" t="s">
        <v>317</v>
      </c>
      <c r="B330" s="81" t="s">
        <v>599</v>
      </c>
      <c r="C330" s="81"/>
      <c r="D330" s="81"/>
      <c r="E330" s="130">
        <v>2.8518465706544986E-4</v>
      </c>
      <c r="F330" s="131">
        <f t="shared" si="13"/>
        <v>0.72604705546841586</v>
      </c>
      <c r="G330" s="128">
        <v>1</v>
      </c>
      <c r="H330" s="132">
        <f t="shared" si="14"/>
        <v>0.72604705546841586</v>
      </c>
      <c r="I330" s="82" t="s">
        <v>1086</v>
      </c>
      <c r="J330" s="82" t="s">
        <v>1592</v>
      </c>
      <c r="K330" s="81" t="s">
        <v>8</v>
      </c>
      <c r="L330" s="111"/>
      <c r="M330" s="78">
        <f t="shared" si="15"/>
        <v>0</v>
      </c>
    </row>
    <row r="331" spans="1:13" ht="39.6" x14ac:dyDescent="0.3">
      <c r="A331" s="81" t="s">
        <v>317</v>
      </c>
      <c r="B331" s="81" t="s">
        <v>600</v>
      </c>
      <c r="C331" s="81"/>
      <c r="D331" s="81"/>
      <c r="E331" s="130">
        <v>2.4240695850563242E-3</v>
      </c>
      <c r="F331" s="131">
        <f t="shared" si="13"/>
        <v>6.1713999714815362</v>
      </c>
      <c r="G331" s="128">
        <v>1</v>
      </c>
      <c r="H331" s="132">
        <f t="shared" si="14"/>
        <v>6.1713999714815362</v>
      </c>
      <c r="I331" s="82" t="s">
        <v>1087</v>
      </c>
      <c r="J331" s="82" t="s">
        <v>1593</v>
      </c>
      <c r="K331" s="81" t="s">
        <v>8</v>
      </c>
      <c r="L331" s="111"/>
      <c r="M331" s="78">
        <f t="shared" si="15"/>
        <v>0</v>
      </c>
    </row>
    <row r="332" spans="1:13" ht="26.4" x14ac:dyDescent="0.3">
      <c r="A332" s="81" t="s">
        <v>317</v>
      </c>
      <c r="B332" s="81" t="s">
        <v>601</v>
      </c>
      <c r="C332" s="81"/>
      <c r="D332" s="81"/>
      <c r="E332" s="130">
        <v>1.4259232853272494E-3</v>
      </c>
      <c r="F332" s="131">
        <f t="shared" ref="F332:F395" si="16">$K$6*E332</f>
        <v>3.6302352773420798</v>
      </c>
      <c r="G332" s="128">
        <v>1</v>
      </c>
      <c r="H332" s="132">
        <f t="shared" ref="H332:H395" si="17">F332*G332</f>
        <v>3.6302352773420798</v>
      </c>
      <c r="I332" s="82" t="s">
        <v>1088</v>
      </c>
      <c r="J332" s="82" t="s">
        <v>1594</v>
      </c>
      <c r="K332" s="81" t="s">
        <v>8</v>
      </c>
      <c r="L332" s="111"/>
      <c r="M332" s="78">
        <f t="shared" si="15"/>
        <v>0</v>
      </c>
    </row>
    <row r="333" spans="1:13" ht="26.4" x14ac:dyDescent="0.3">
      <c r="A333" s="81" t="s">
        <v>317</v>
      </c>
      <c r="B333" s="81" t="s">
        <v>602</v>
      </c>
      <c r="C333" s="81"/>
      <c r="D333" s="81"/>
      <c r="E333" s="130">
        <v>2.4240695850563242E-3</v>
      </c>
      <c r="F333" s="131">
        <f t="shared" si="16"/>
        <v>6.1713999714815362</v>
      </c>
      <c r="G333" s="128">
        <v>1</v>
      </c>
      <c r="H333" s="132">
        <f t="shared" si="17"/>
        <v>6.1713999714815362</v>
      </c>
      <c r="I333" s="82" t="s">
        <v>1089</v>
      </c>
      <c r="J333" s="82" t="s">
        <v>1595</v>
      </c>
      <c r="K333" s="81" t="s">
        <v>8</v>
      </c>
      <c r="L333" s="111"/>
      <c r="M333" s="78">
        <f t="shared" si="15"/>
        <v>0</v>
      </c>
    </row>
    <row r="334" spans="1:13" ht="26.4" x14ac:dyDescent="0.3">
      <c r="A334" s="81" t="s">
        <v>317</v>
      </c>
      <c r="B334" s="81" t="s">
        <v>603</v>
      </c>
      <c r="C334" s="81"/>
      <c r="D334" s="81"/>
      <c r="E334" s="130">
        <v>4.4203621845144729E-3</v>
      </c>
      <c r="F334" s="131">
        <f t="shared" si="16"/>
        <v>11.253729359760447</v>
      </c>
      <c r="G334" s="128">
        <v>1</v>
      </c>
      <c r="H334" s="132">
        <f t="shared" si="17"/>
        <v>11.253729359760447</v>
      </c>
      <c r="I334" s="82" t="s">
        <v>1090</v>
      </c>
      <c r="J334" s="82" t="s">
        <v>1596</v>
      </c>
      <c r="K334" s="81" t="s">
        <v>8</v>
      </c>
      <c r="L334" s="111"/>
      <c r="M334" s="78">
        <f t="shared" si="15"/>
        <v>0</v>
      </c>
    </row>
    <row r="335" spans="1:13" x14ac:dyDescent="0.3">
      <c r="A335" s="81" t="s">
        <v>317</v>
      </c>
      <c r="B335" s="81" t="s">
        <v>604</v>
      </c>
      <c r="C335" s="81"/>
      <c r="D335" s="81"/>
      <c r="E335" s="130">
        <v>5.4185084842435479E-3</v>
      </c>
      <c r="F335" s="131">
        <f t="shared" si="16"/>
        <v>13.794894053899903</v>
      </c>
      <c r="G335" s="128">
        <v>1</v>
      </c>
      <c r="H335" s="132">
        <f t="shared" si="17"/>
        <v>13.794894053899903</v>
      </c>
      <c r="I335" s="82" t="s">
        <v>1091</v>
      </c>
      <c r="J335" s="82" t="s">
        <v>1597</v>
      </c>
      <c r="K335" s="81" t="s">
        <v>8</v>
      </c>
      <c r="L335" s="111"/>
      <c r="M335" s="78">
        <f t="shared" si="15"/>
        <v>0</v>
      </c>
    </row>
    <row r="336" spans="1:13" ht="39.6" x14ac:dyDescent="0.3">
      <c r="A336" s="81" t="s">
        <v>317</v>
      </c>
      <c r="B336" s="81" t="s">
        <v>605</v>
      </c>
      <c r="C336" s="81"/>
      <c r="D336" s="81"/>
      <c r="E336" s="130">
        <v>6.2740624554398971E-3</v>
      </c>
      <c r="F336" s="131">
        <f t="shared" si="16"/>
        <v>15.97303522030515</v>
      </c>
      <c r="G336" s="128">
        <v>1</v>
      </c>
      <c r="H336" s="132">
        <f t="shared" si="17"/>
        <v>15.97303522030515</v>
      </c>
      <c r="I336" s="82" t="s">
        <v>1092</v>
      </c>
      <c r="J336" s="82" t="s">
        <v>1598</v>
      </c>
      <c r="K336" s="81" t="s">
        <v>8</v>
      </c>
      <c r="L336" s="111"/>
      <c r="M336" s="78">
        <f t="shared" si="15"/>
        <v>0</v>
      </c>
    </row>
    <row r="337" spans="1:13" ht="26.4" x14ac:dyDescent="0.3">
      <c r="A337" s="81" t="s">
        <v>317</v>
      </c>
      <c r="B337" s="81" t="s">
        <v>606</v>
      </c>
      <c r="C337" s="81"/>
      <c r="D337" s="81"/>
      <c r="E337" s="130">
        <v>5.4185084842435479E-3</v>
      </c>
      <c r="F337" s="131">
        <f t="shared" si="16"/>
        <v>13.794894053899903</v>
      </c>
      <c r="G337" s="128">
        <v>1</v>
      </c>
      <c r="H337" s="132">
        <f t="shared" si="17"/>
        <v>13.794894053899903</v>
      </c>
      <c r="I337" s="82" t="s">
        <v>1093</v>
      </c>
      <c r="J337" s="82" t="s">
        <v>1599</v>
      </c>
      <c r="K337" s="81" t="s">
        <v>8</v>
      </c>
      <c r="L337" s="111"/>
      <c r="M337" s="78">
        <f t="shared" si="15"/>
        <v>0</v>
      </c>
    </row>
    <row r="338" spans="1:13" ht="39.6" x14ac:dyDescent="0.3">
      <c r="A338" s="81" t="s">
        <v>317</v>
      </c>
      <c r="B338" s="81" t="s">
        <v>607</v>
      </c>
      <c r="C338" s="81"/>
      <c r="D338" s="81"/>
      <c r="E338" s="130">
        <v>4.4203621845144729E-3</v>
      </c>
      <c r="F338" s="131">
        <f t="shared" si="16"/>
        <v>11.253729359760447</v>
      </c>
      <c r="G338" s="128">
        <v>1</v>
      </c>
      <c r="H338" s="132">
        <f t="shared" si="17"/>
        <v>11.253729359760447</v>
      </c>
      <c r="I338" s="82" t="s">
        <v>1094</v>
      </c>
      <c r="J338" s="82" t="s">
        <v>1600</v>
      </c>
      <c r="K338" s="81" t="s">
        <v>8</v>
      </c>
      <c r="L338" s="111"/>
      <c r="M338" s="78">
        <f t="shared" si="15"/>
        <v>0</v>
      </c>
    </row>
    <row r="339" spans="1:13" x14ac:dyDescent="0.3">
      <c r="A339" s="81" t="s">
        <v>317</v>
      </c>
      <c r="B339" s="81" t="s">
        <v>608</v>
      </c>
      <c r="C339" s="81"/>
      <c r="D339" s="81"/>
      <c r="E339" s="130">
        <v>4.4203621845144729E-3</v>
      </c>
      <c r="F339" s="131">
        <f t="shared" si="16"/>
        <v>11.253729359760447</v>
      </c>
      <c r="G339" s="128">
        <v>1</v>
      </c>
      <c r="H339" s="132">
        <f t="shared" si="17"/>
        <v>11.253729359760447</v>
      </c>
      <c r="I339" s="82" t="s">
        <v>1095</v>
      </c>
      <c r="J339" s="82" t="s">
        <v>1601</v>
      </c>
      <c r="K339" s="81" t="s">
        <v>8</v>
      </c>
      <c r="L339" s="111"/>
      <c r="M339" s="78">
        <f t="shared" si="15"/>
        <v>0</v>
      </c>
    </row>
    <row r="340" spans="1:13" ht="66" x14ac:dyDescent="0.3">
      <c r="A340" s="81" t="s">
        <v>317</v>
      </c>
      <c r="B340" s="81" t="s">
        <v>609</v>
      </c>
      <c r="C340" s="81"/>
      <c r="D340" s="81"/>
      <c r="E340" s="130">
        <v>3.4222158847853987E-3</v>
      </c>
      <c r="F340" s="131">
        <f t="shared" si="16"/>
        <v>8.7125646656209916</v>
      </c>
      <c r="G340" s="128">
        <v>1</v>
      </c>
      <c r="H340" s="132">
        <f t="shared" si="17"/>
        <v>8.7125646656209916</v>
      </c>
      <c r="I340" s="82" t="s">
        <v>1096</v>
      </c>
      <c r="J340" s="82" t="s">
        <v>1602</v>
      </c>
      <c r="K340" s="81" t="s">
        <v>8</v>
      </c>
      <c r="L340" s="111"/>
      <c r="M340" s="78">
        <f t="shared" si="15"/>
        <v>0</v>
      </c>
    </row>
    <row r="341" spans="1:13" ht="26.4" x14ac:dyDescent="0.3">
      <c r="A341" s="81" t="s">
        <v>317</v>
      </c>
      <c r="B341" s="81" t="s">
        <v>610</v>
      </c>
      <c r="C341" s="81"/>
      <c r="D341" s="81"/>
      <c r="E341" s="130">
        <v>1.2833309567945245E-3</v>
      </c>
      <c r="F341" s="131">
        <f t="shared" si="16"/>
        <v>3.2672117496078719</v>
      </c>
      <c r="G341" s="128">
        <v>1</v>
      </c>
      <c r="H341" s="132">
        <f t="shared" si="17"/>
        <v>3.2672117496078719</v>
      </c>
      <c r="I341" s="82" t="s">
        <v>1097</v>
      </c>
      <c r="J341" s="82" t="s">
        <v>1603</v>
      </c>
      <c r="K341" s="81" t="s">
        <v>8</v>
      </c>
      <c r="L341" s="111"/>
      <c r="M341" s="78">
        <f t="shared" si="15"/>
        <v>0</v>
      </c>
    </row>
    <row r="342" spans="1:13" ht="52.8" x14ac:dyDescent="0.3">
      <c r="A342" s="81" t="s">
        <v>317</v>
      </c>
      <c r="B342" s="81" t="s">
        <v>611</v>
      </c>
      <c r="C342" s="81"/>
      <c r="D342" s="81"/>
      <c r="E342" s="130">
        <v>1.4259232853272494E-3</v>
      </c>
      <c r="F342" s="131">
        <f t="shared" si="16"/>
        <v>3.6302352773420798</v>
      </c>
      <c r="G342" s="128">
        <v>1</v>
      </c>
      <c r="H342" s="132">
        <f t="shared" si="17"/>
        <v>3.6302352773420798</v>
      </c>
      <c r="I342" s="82" t="s">
        <v>1098</v>
      </c>
      <c r="J342" s="82" t="s">
        <v>1604</v>
      </c>
      <c r="K342" s="81" t="s">
        <v>8</v>
      </c>
      <c r="L342" s="111"/>
      <c r="M342" s="78">
        <f t="shared" si="15"/>
        <v>0</v>
      </c>
    </row>
    <row r="343" spans="1:13" x14ac:dyDescent="0.3">
      <c r="A343" s="81" t="s">
        <v>317</v>
      </c>
      <c r="B343" s="81" t="s">
        <v>612</v>
      </c>
      <c r="C343" s="81"/>
      <c r="D343" s="81"/>
      <c r="E343" s="130">
        <v>1.2833309567945245E-3</v>
      </c>
      <c r="F343" s="131">
        <f t="shared" si="16"/>
        <v>3.2672117496078719</v>
      </c>
      <c r="G343" s="128">
        <v>1</v>
      </c>
      <c r="H343" s="132">
        <f t="shared" si="17"/>
        <v>3.2672117496078719</v>
      </c>
      <c r="I343" s="82" t="s">
        <v>1099</v>
      </c>
      <c r="J343" s="82" t="s">
        <v>1605</v>
      </c>
      <c r="K343" s="81" t="s">
        <v>8</v>
      </c>
      <c r="L343" s="111"/>
      <c r="M343" s="78">
        <f t="shared" si="15"/>
        <v>0</v>
      </c>
    </row>
    <row r="344" spans="1:13" ht="52.8" x14ac:dyDescent="0.3">
      <c r="A344" s="81" t="s">
        <v>317</v>
      </c>
      <c r="B344" s="81" t="s">
        <v>613</v>
      </c>
      <c r="C344" s="81"/>
      <c r="D344" s="81"/>
      <c r="E344" s="130">
        <v>2.4240695850563242E-3</v>
      </c>
      <c r="F344" s="131">
        <f t="shared" si="16"/>
        <v>6.1713999714815362</v>
      </c>
      <c r="G344" s="128">
        <v>1</v>
      </c>
      <c r="H344" s="132">
        <f t="shared" si="17"/>
        <v>6.1713999714815362</v>
      </c>
      <c r="I344" s="82" t="s">
        <v>1100</v>
      </c>
      <c r="J344" s="82" t="s">
        <v>1606</v>
      </c>
      <c r="K344" s="81" t="s">
        <v>8</v>
      </c>
      <c r="L344" s="111"/>
      <c r="M344" s="78">
        <f t="shared" si="15"/>
        <v>0</v>
      </c>
    </row>
    <row r="345" spans="1:13" ht="26.4" x14ac:dyDescent="0.3">
      <c r="A345" s="81" t="s">
        <v>317</v>
      </c>
      <c r="B345" s="81" t="s">
        <v>614</v>
      </c>
      <c r="C345" s="81"/>
      <c r="D345" s="81"/>
      <c r="E345" s="130">
        <v>1.2833309567945245E-3</v>
      </c>
      <c r="F345" s="131">
        <f t="shared" si="16"/>
        <v>3.2672117496078719</v>
      </c>
      <c r="G345" s="128">
        <v>1</v>
      </c>
      <c r="H345" s="132">
        <f t="shared" si="17"/>
        <v>3.2672117496078719</v>
      </c>
      <c r="I345" s="82" t="s">
        <v>1101</v>
      </c>
      <c r="J345" s="82" t="s">
        <v>1607</v>
      </c>
      <c r="K345" s="81" t="s">
        <v>8</v>
      </c>
      <c r="L345" s="111"/>
      <c r="M345" s="78">
        <f t="shared" si="15"/>
        <v>0</v>
      </c>
    </row>
    <row r="346" spans="1:13" ht="26.4" x14ac:dyDescent="0.3">
      <c r="A346" s="81" t="s">
        <v>317</v>
      </c>
      <c r="B346" s="81" t="s">
        <v>615</v>
      </c>
      <c r="C346" s="81"/>
      <c r="D346" s="81"/>
      <c r="E346" s="130">
        <v>1.2833309567945245E-3</v>
      </c>
      <c r="F346" s="131">
        <f t="shared" si="16"/>
        <v>3.2672117496078719</v>
      </c>
      <c r="G346" s="128">
        <v>1</v>
      </c>
      <c r="H346" s="132">
        <f t="shared" si="17"/>
        <v>3.2672117496078719</v>
      </c>
      <c r="I346" s="82" t="s">
        <v>1102</v>
      </c>
      <c r="J346" s="82" t="s">
        <v>1608</v>
      </c>
      <c r="K346" s="81" t="s">
        <v>8</v>
      </c>
      <c r="L346" s="111"/>
      <c r="M346" s="78">
        <f t="shared" si="15"/>
        <v>0</v>
      </c>
    </row>
    <row r="347" spans="1:13" ht="26.4" x14ac:dyDescent="0.3">
      <c r="A347" s="81" t="s">
        <v>317</v>
      </c>
      <c r="B347" s="81" t="s">
        <v>616</v>
      </c>
      <c r="C347" s="81"/>
      <c r="D347" s="81"/>
      <c r="E347" s="130">
        <v>2.8518465706544986E-4</v>
      </c>
      <c r="F347" s="131">
        <f t="shared" si="16"/>
        <v>0.72604705546841586</v>
      </c>
      <c r="G347" s="128">
        <v>1</v>
      </c>
      <c r="H347" s="132">
        <f t="shared" si="17"/>
        <v>0.72604705546841586</v>
      </c>
      <c r="I347" s="82" t="s">
        <v>1103</v>
      </c>
      <c r="J347" s="82" t="s">
        <v>1609</v>
      </c>
      <c r="K347" s="81" t="s">
        <v>8</v>
      </c>
      <c r="L347" s="111"/>
      <c r="M347" s="78">
        <f t="shared" si="15"/>
        <v>0</v>
      </c>
    </row>
    <row r="348" spans="1:13" ht="39.6" x14ac:dyDescent="0.3">
      <c r="A348" s="81" t="s">
        <v>317</v>
      </c>
      <c r="B348" s="81" t="s">
        <v>617</v>
      </c>
      <c r="C348" s="81"/>
      <c r="D348" s="81"/>
      <c r="E348" s="130">
        <v>2.8518465706544986E-4</v>
      </c>
      <c r="F348" s="131">
        <f t="shared" si="16"/>
        <v>0.72604705546841586</v>
      </c>
      <c r="G348" s="128">
        <v>1</v>
      </c>
      <c r="H348" s="132">
        <f t="shared" si="17"/>
        <v>0.72604705546841586</v>
      </c>
      <c r="I348" s="82" t="s">
        <v>1104</v>
      </c>
      <c r="J348" s="82" t="s">
        <v>1610</v>
      </c>
      <c r="K348" s="81" t="s">
        <v>8</v>
      </c>
      <c r="L348" s="111"/>
      <c r="M348" s="78">
        <f t="shared" si="15"/>
        <v>0</v>
      </c>
    </row>
    <row r="349" spans="1:13" ht="39.6" x14ac:dyDescent="0.3">
      <c r="A349" s="81" t="s">
        <v>317</v>
      </c>
      <c r="B349" s="81" t="s">
        <v>618</v>
      </c>
      <c r="C349" s="81"/>
      <c r="D349" s="81"/>
      <c r="E349" s="130">
        <v>9.9814629972907456E-4</v>
      </c>
      <c r="F349" s="131">
        <f t="shared" si="16"/>
        <v>2.5411646941394559</v>
      </c>
      <c r="G349" s="128">
        <v>1</v>
      </c>
      <c r="H349" s="132">
        <f t="shared" si="17"/>
        <v>2.5411646941394559</v>
      </c>
      <c r="I349" s="82" t="s">
        <v>1105</v>
      </c>
      <c r="J349" s="82" t="s">
        <v>1611</v>
      </c>
      <c r="K349" s="81" t="s">
        <v>8</v>
      </c>
      <c r="L349" s="111"/>
      <c r="M349" s="78">
        <f t="shared" si="15"/>
        <v>0</v>
      </c>
    </row>
    <row r="350" spans="1:13" ht="39.6" x14ac:dyDescent="0.3">
      <c r="A350" s="81" t="s">
        <v>317</v>
      </c>
      <c r="B350" s="81" t="s">
        <v>619</v>
      </c>
      <c r="C350" s="81"/>
      <c r="D350" s="81"/>
      <c r="E350" s="130">
        <v>2.4240695850563242E-3</v>
      </c>
      <c r="F350" s="131">
        <f t="shared" si="16"/>
        <v>6.1713999714815362</v>
      </c>
      <c r="G350" s="128">
        <v>1</v>
      </c>
      <c r="H350" s="132">
        <f t="shared" si="17"/>
        <v>6.1713999714815362</v>
      </c>
      <c r="I350" s="82" t="s">
        <v>1106</v>
      </c>
      <c r="J350" s="82" t="s">
        <v>1612</v>
      </c>
      <c r="K350" s="81" t="s">
        <v>8</v>
      </c>
      <c r="L350" s="111"/>
      <c r="M350" s="78">
        <f t="shared" si="15"/>
        <v>0</v>
      </c>
    </row>
    <row r="351" spans="1:13" ht="26.4" x14ac:dyDescent="0.3">
      <c r="A351" s="81" t="s">
        <v>317</v>
      </c>
      <c r="B351" s="81" t="s">
        <v>620</v>
      </c>
      <c r="C351" s="81"/>
      <c r="D351" s="81"/>
      <c r="E351" s="130">
        <v>8.2703550548980462E-3</v>
      </c>
      <c r="F351" s="131">
        <f t="shared" si="16"/>
        <v>21.05536460858406</v>
      </c>
      <c r="G351" s="128">
        <v>1</v>
      </c>
      <c r="H351" s="132">
        <f t="shared" si="17"/>
        <v>21.05536460858406</v>
      </c>
      <c r="I351" s="82" t="s">
        <v>1107</v>
      </c>
      <c r="J351" s="82" t="s">
        <v>1613</v>
      </c>
      <c r="K351" s="81" t="s">
        <v>8</v>
      </c>
      <c r="L351" s="111"/>
      <c r="M351" s="78">
        <f t="shared" ref="M351:M414" si="18">H351*L351</f>
        <v>0</v>
      </c>
    </row>
    <row r="352" spans="1:13" ht="26.4" x14ac:dyDescent="0.3">
      <c r="A352" s="81" t="s">
        <v>317</v>
      </c>
      <c r="B352" s="81" t="s">
        <v>621</v>
      </c>
      <c r="C352" s="81"/>
      <c r="D352" s="81"/>
      <c r="E352" s="130">
        <v>3.4222158847853987E-3</v>
      </c>
      <c r="F352" s="131">
        <f t="shared" si="16"/>
        <v>8.7125646656209916</v>
      </c>
      <c r="G352" s="128">
        <v>1</v>
      </c>
      <c r="H352" s="132">
        <f t="shared" si="17"/>
        <v>8.7125646656209916</v>
      </c>
      <c r="I352" s="82" t="s">
        <v>1108</v>
      </c>
      <c r="J352" s="82" t="s">
        <v>1614</v>
      </c>
      <c r="K352" s="81" t="s">
        <v>8</v>
      </c>
      <c r="L352" s="111"/>
      <c r="M352" s="78">
        <f t="shared" si="18"/>
        <v>0</v>
      </c>
    </row>
    <row r="353" spans="1:13" ht="26.4" x14ac:dyDescent="0.3">
      <c r="A353" s="81" t="s">
        <v>317</v>
      </c>
      <c r="B353" s="81" t="s">
        <v>622</v>
      </c>
      <c r="C353" s="81"/>
      <c r="D353" s="81"/>
      <c r="E353" s="130">
        <v>1.4259232853272494E-3</v>
      </c>
      <c r="F353" s="131">
        <f t="shared" si="16"/>
        <v>3.6302352773420798</v>
      </c>
      <c r="G353" s="128">
        <v>1</v>
      </c>
      <c r="H353" s="132">
        <f t="shared" si="17"/>
        <v>3.6302352773420798</v>
      </c>
      <c r="I353" s="82" t="s">
        <v>1109</v>
      </c>
      <c r="J353" s="82" t="s">
        <v>1615</v>
      </c>
      <c r="K353" s="81" t="s">
        <v>8</v>
      </c>
      <c r="L353" s="111"/>
      <c r="M353" s="78">
        <f t="shared" si="18"/>
        <v>0</v>
      </c>
    </row>
    <row r="354" spans="1:13" ht="26.4" x14ac:dyDescent="0.3">
      <c r="A354" s="81" t="s">
        <v>317</v>
      </c>
      <c r="B354" s="81" t="s">
        <v>623</v>
      </c>
      <c r="C354" s="81"/>
      <c r="D354" s="81"/>
      <c r="E354" s="130">
        <v>2.4240695850563242E-3</v>
      </c>
      <c r="F354" s="131">
        <f t="shared" si="16"/>
        <v>6.1713999714815362</v>
      </c>
      <c r="G354" s="128">
        <v>1</v>
      </c>
      <c r="H354" s="132">
        <f t="shared" si="17"/>
        <v>6.1713999714815362</v>
      </c>
      <c r="I354" s="82" t="s">
        <v>1110</v>
      </c>
      <c r="J354" s="82" t="s">
        <v>1616</v>
      </c>
      <c r="K354" s="81" t="s">
        <v>8</v>
      </c>
      <c r="L354" s="111"/>
      <c r="M354" s="78">
        <f t="shared" si="18"/>
        <v>0</v>
      </c>
    </row>
    <row r="355" spans="1:13" ht="26.4" x14ac:dyDescent="0.3">
      <c r="A355" s="81" t="s">
        <v>317</v>
      </c>
      <c r="B355" s="81" t="s">
        <v>624</v>
      </c>
      <c r="C355" s="81"/>
      <c r="D355" s="81"/>
      <c r="E355" s="130">
        <v>6.2740624554398971E-3</v>
      </c>
      <c r="F355" s="131">
        <f t="shared" si="16"/>
        <v>15.97303522030515</v>
      </c>
      <c r="G355" s="128">
        <v>1</v>
      </c>
      <c r="H355" s="132">
        <f t="shared" si="17"/>
        <v>15.97303522030515</v>
      </c>
      <c r="I355" s="82" t="s">
        <v>1111</v>
      </c>
      <c r="J355" s="82" t="s">
        <v>1617</v>
      </c>
      <c r="K355" s="81" t="s">
        <v>8</v>
      </c>
      <c r="L355" s="111"/>
      <c r="M355" s="78">
        <f t="shared" si="18"/>
        <v>0</v>
      </c>
    </row>
    <row r="356" spans="1:13" ht="26.4" x14ac:dyDescent="0.3">
      <c r="A356" s="81" t="s">
        <v>317</v>
      </c>
      <c r="B356" s="81" t="s">
        <v>625</v>
      </c>
      <c r="C356" s="81"/>
      <c r="D356" s="81"/>
      <c r="E356" s="130">
        <v>3.4222158847853987E-3</v>
      </c>
      <c r="F356" s="131">
        <f t="shared" si="16"/>
        <v>8.7125646656209916</v>
      </c>
      <c r="G356" s="128">
        <v>1</v>
      </c>
      <c r="H356" s="132">
        <f t="shared" si="17"/>
        <v>8.7125646656209916</v>
      </c>
      <c r="I356" s="82" t="s">
        <v>1112</v>
      </c>
      <c r="J356" s="82" t="s">
        <v>1618</v>
      </c>
      <c r="K356" s="81" t="s">
        <v>8</v>
      </c>
      <c r="L356" s="111"/>
      <c r="M356" s="78">
        <f t="shared" si="18"/>
        <v>0</v>
      </c>
    </row>
    <row r="357" spans="1:13" ht="26.4" x14ac:dyDescent="0.3">
      <c r="A357" s="81" t="s">
        <v>317</v>
      </c>
      <c r="B357" s="81" t="s">
        <v>626</v>
      </c>
      <c r="C357" s="81"/>
      <c r="D357" s="81"/>
      <c r="E357" s="130">
        <v>1.4259232853272494E-3</v>
      </c>
      <c r="F357" s="131">
        <f t="shared" si="16"/>
        <v>3.6302352773420798</v>
      </c>
      <c r="G357" s="128">
        <v>1</v>
      </c>
      <c r="H357" s="132">
        <f t="shared" si="17"/>
        <v>3.6302352773420798</v>
      </c>
      <c r="I357" s="82" t="s">
        <v>1113</v>
      </c>
      <c r="J357" s="82" t="s">
        <v>1619</v>
      </c>
      <c r="K357" s="81" t="s">
        <v>8</v>
      </c>
      <c r="L357" s="111"/>
      <c r="M357" s="78">
        <f t="shared" si="18"/>
        <v>0</v>
      </c>
    </row>
    <row r="358" spans="1:13" ht="26.4" x14ac:dyDescent="0.3">
      <c r="A358" s="81" t="s">
        <v>317</v>
      </c>
      <c r="B358" s="81" t="s">
        <v>627</v>
      </c>
      <c r="C358" s="81"/>
      <c r="D358" s="81"/>
      <c r="E358" s="130">
        <v>8.5555397119634969E-4</v>
      </c>
      <c r="F358" s="131">
        <f t="shared" si="16"/>
        <v>2.1781411664052479</v>
      </c>
      <c r="G358" s="128">
        <v>1</v>
      </c>
      <c r="H358" s="132">
        <f t="shared" si="17"/>
        <v>2.1781411664052479</v>
      </c>
      <c r="I358" s="82" t="s">
        <v>1114</v>
      </c>
      <c r="J358" s="82" t="s">
        <v>1620</v>
      </c>
      <c r="K358" s="81" t="s">
        <v>8</v>
      </c>
      <c r="L358" s="111"/>
      <c r="M358" s="78">
        <f t="shared" si="18"/>
        <v>0</v>
      </c>
    </row>
    <row r="359" spans="1:13" x14ac:dyDescent="0.3">
      <c r="A359" s="81" t="s">
        <v>317</v>
      </c>
      <c r="B359" s="81" t="s">
        <v>628</v>
      </c>
      <c r="C359" s="81"/>
      <c r="D359" s="81"/>
      <c r="E359" s="130">
        <v>1.2833309567945245E-3</v>
      </c>
      <c r="F359" s="131">
        <f t="shared" si="16"/>
        <v>3.2672117496078719</v>
      </c>
      <c r="G359" s="128">
        <v>1</v>
      </c>
      <c r="H359" s="132">
        <f t="shared" si="17"/>
        <v>3.2672117496078719</v>
      </c>
      <c r="I359" s="82" t="s">
        <v>1115</v>
      </c>
      <c r="J359" s="82" t="s">
        <v>1621</v>
      </c>
      <c r="K359" s="81" t="s">
        <v>8</v>
      </c>
      <c r="L359" s="111"/>
      <c r="M359" s="78">
        <f t="shared" si="18"/>
        <v>0</v>
      </c>
    </row>
    <row r="360" spans="1:13" ht="26.4" x14ac:dyDescent="0.3">
      <c r="A360" s="81" t="s">
        <v>317</v>
      </c>
      <c r="B360" s="81" t="s">
        <v>629</v>
      </c>
      <c r="C360" s="81"/>
      <c r="D360" s="81"/>
      <c r="E360" s="130">
        <v>1.2833309567945245E-3</v>
      </c>
      <c r="F360" s="131">
        <f t="shared" si="16"/>
        <v>3.2672117496078719</v>
      </c>
      <c r="G360" s="128">
        <v>1</v>
      </c>
      <c r="H360" s="132">
        <f t="shared" si="17"/>
        <v>3.2672117496078719</v>
      </c>
      <c r="I360" s="82" t="s">
        <v>1116</v>
      </c>
      <c r="J360" s="82" t="s">
        <v>1622</v>
      </c>
      <c r="K360" s="81" t="s">
        <v>8</v>
      </c>
      <c r="L360" s="111"/>
      <c r="M360" s="78">
        <f t="shared" si="18"/>
        <v>0</v>
      </c>
    </row>
    <row r="361" spans="1:13" ht="26.4" x14ac:dyDescent="0.3">
      <c r="A361" s="81" t="s">
        <v>317</v>
      </c>
      <c r="B361" s="81" t="s">
        <v>630</v>
      </c>
      <c r="C361" s="81"/>
      <c r="D361" s="81"/>
      <c r="E361" s="130">
        <v>1.2833309567945245E-3</v>
      </c>
      <c r="F361" s="131">
        <f t="shared" si="16"/>
        <v>3.2672117496078719</v>
      </c>
      <c r="G361" s="128">
        <v>1</v>
      </c>
      <c r="H361" s="132">
        <f t="shared" si="17"/>
        <v>3.2672117496078719</v>
      </c>
      <c r="I361" s="82" t="s">
        <v>1117</v>
      </c>
      <c r="J361" s="82" t="s">
        <v>1623</v>
      </c>
      <c r="K361" s="81" t="s">
        <v>8</v>
      </c>
      <c r="L361" s="111"/>
      <c r="M361" s="78">
        <f t="shared" si="18"/>
        <v>0</v>
      </c>
    </row>
    <row r="362" spans="1:13" x14ac:dyDescent="0.3">
      <c r="A362" s="81" t="s">
        <v>317</v>
      </c>
      <c r="B362" s="81" t="s">
        <v>631</v>
      </c>
      <c r="C362" s="81"/>
      <c r="D362" s="81"/>
      <c r="E362" s="130">
        <v>1.2833309567945245E-3</v>
      </c>
      <c r="F362" s="131">
        <f t="shared" si="16"/>
        <v>3.2672117496078719</v>
      </c>
      <c r="G362" s="128">
        <v>1</v>
      </c>
      <c r="H362" s="132">
        <f t="shared" si="17"/>
        <v>3.2672117496078719</v>
      </c>
      <c r="I362" s="82" t="s">
        <v>1118</v>
      </c>
      <c r="J362" s="82" t="s">
        <v>1624</v>
      </c>
      <c r="K362" s="81" t="s">
        <v>8</v>
      </c>
      <c r="L362" s="111"/>
      <c r="M362" s="78">
        <f t="shared" si="18"/>
        <v>0</v>
      </c>
    </row>
    <row r="363" spans="1:13" ht="39.6" x14ac:dyDescent="0.3">
      <c r="A363" s="81" t="s">
        <v>317</v>
      </c>
      <c r="B363" s="81" t="s">
        <v>632</v>
      </c>
      <c r="C363" s="81"/>
      <c r="D363" s="81"/>
      <c r="E363" s="130">
        <v>2.8518465706544986E-4</v>
      </c>
      <c r="F363" s="131">
        <f t="shared" si="16"/>
        <v>0.72604705546841586</v>
      </c>
      <c r="G363" s="128">
        <v>1</v>
      </c>
      <c r="H363" s="132">
        <f t="shared" si="17"/>
        <v>0.72604705546841586</v>
      </c>
      <c r="I363" s="82" t="s">
        <v>1119</v>
      </c>
      <c r="J363" s="82" t="s">
        <v>1625</v>
      </c>
      <c r="K363" s="81" t="s">
        <v>8</v>
      </c>
      <c r="L363" s="111"/>
      <c r="M363" s="78">
        <f t="shared" si="18"/>
        <v>0</v>
      </c>
    </row>
    <row r="364" spans="1:13" ht="26.4" x14ac:dyDescent="0.3">
      <c r="A364" s="81" t="s">
        <v>317</v>
      </c>
      <c r="B364" s="81" t="s">
        <v>633</v>
      </c>
      <c r="C364" s="81"/>
      <c r="D364" s="81"/>
      <c r="E364" s="130">
        <v>2.8518465706544986E-4</v>
      </c>
      <c r="F364" s="131">
        <f t="shared" si="16"/>
        <v>0.72604705546841586</v>
      </c>
      <c r="G364" s="128">
        <v>1</v>
      </c>
      <c r="H364" s="132">
        <f t="shared" si="17"/>
        <v>0.72604705546841586</v>
      </c>
      <c r="I364" s="82" t="s">
        <v>1120</v>
      </c>
      <c r="J364" s="82" t="s">
        <v>1626</v>
      </c>
      <c r="K364" s="81" t="s">
        <v>8</v>
      </c>
      <c r="L364" s="111"/>
      <c r="M364" s="78">
        <f t="shared" si="18"/>
        <v>0</v>
      </c>
    </row>
    <row r="365" spans="1:13" ht="26.4" x14ac:dyDescent="0.3">
      <c r="A365" s="81" t="s">
        <v>317</v>
      </c>
      <c r="B365" s="81" t="s">
        <v>634</v>
      </c>
      <c r="C365" s="81"/>
      <c r="D365" s="81"/>
      <c r="E365" s="130">
        <v>3.4222158847853987E-3</v>
      </c>
      <c r="F365" s="131">
        <f t="shared" si="16"/>
        <v>8.7125646656209916</v>
      </c>
      <c r="G365" s="128">
        <v>1</v>
      </c>
      <c r="H365" s="132">
        <f t="shared" si="17"/>
        <v>8.7125646656209916</v>
      </c>
      <c r="I365" s="82" t="s">
        <v>1121</v>
      </c>
      <c r="J365" s="82" t="s">
        <v>1627</v>
      </c>
      <c r="K365" s="81" t="s">
        <v>8</v>
      </c>
      <c r="L365" s="111"/>
      <c r="M365" s="78">
        <f t="shared" si="18"/>
        <v>0</v>
      </c>
    </row>
    <row r="366" spans="1:13" ht="26.4" x14ac:dyDescent="0.3">
      <c r="A366" s="81" t="s">
        <v>317</v>
      </c>
      <c r="B366" s="81" t="s">
        <v>635</v>
      </c>
      <c r="C366" s="81"/>
      <c r="D366" s="81"/>
      <c r="E366" s="130">
        <v>3.2796235562526734E-3</v>
      </c>
      <c r="F366" s="131">
        <f t="shared" si="16"/>
        <v>8.3495411378867832</v>
      </c>
      <c r="G366" s="128">
        <v>1</v>
      </c>
      <c r="H366" s="132">
        <f t="shared" si="17"/>
        <v>8.3495411378867832</v>
      </c>
      <c r="I366" s="82" t="s">
        <v>1122</v>
      </c>
      <c r="J366" s="82" t="s">
        <v>1628</v>
      </c>
      <c r="K366" s="81" t="s">
        <v>8</v>
      </c>
      <c r="L366" s="111"/>
      <c r="M366" s="78">
        <f t="shared" si="18"/>
        <v>0</v>
      </c>
    </row>
    <row r="367" spans="1:13" ht="26.4" x14ac:dyDescent="0.3">
      <c r="A367" s="81" t="s">
        <v>317</v>
      </c>
      <c r="B367" s="81" t="s">
        <v>636</v>
      </c>
      <c r="C367" s="81"/>
      <c r="D367" s="81"/>
      <c r="E367" s="130">
        <v>7.129616426636247E-4</v>
      </c>
      <c r="F367" s="131">
        <f t="shared" si="16"/>
        <v>1.8151176386710399</v>
      </c>
      <c r="G367" s="128">
        <v>1</v>
      </c>
      <c r="H367" s="132">
        <f t="shared" si="17"/>
        <v>1.8151176386710399</v>
      </c>
      <c r="I367" s="82" t="s">
        <v>1123</v>
      </c>
      <c r="J367" s="82" t="s">
        <v>1629</v>
      </c>
      <c r="K367" s="81" t="s">
        <v>8</v>
      </c>
      <c r="L367" s="111"/>
      <c r="M367" s="78">
        <f t="shared" si="18"/>
        <v>0</v>
      </c>
    </row>
    <row r="368" spans="1:13" ht="26.4" x14ac:dyDescent="0.3">
      <c r="A368" s="81" t="s">
        <v>317</v>
      </c>
      <c r="B368" s="81" t="s">
        <v>637</v>
      </c>
      <c r="C368" s="81"/>
      <c r="D368" s="81"/>
      <c r="E368" s="130">
        <v>4.2777698559817484E-4</v>
      </c>
      <c r="F368" s="131">
        <f t="shared" si="16"/>
        <v>1.089070583202624</v>
      </c>
      <c r="G368" s="128">
        <v>1</v>
      </c>
      <c r="H368" s="132">
        <f t="shared" si="17"/>
        <v>1.089070583202624</v>
      </c>
      <c r="I368" s="82" t="s">
        <v>1124</v>
      </c>
      <c r="J368" s="82" t="s">
        <v>1630</v>
      </c>
      <c r="K368" s="81" t="s">
        <v>8</v>
      </c>
      <c r="L368" s="111"/>
      <c r="M368" s="78">
        <f t="shared" si="18"/>
        <v>0</v>
      </c>
    </row>
    <row r="369" spans="1:13" x14ac:dyDescent="0.3">
      <c r="A369" s="81" t="s">
        <v>317</v>
      </c>
      <c r="B369" s="81" t="s">
        <v>638</v>
      </c>
      <c r="C369" s="81"/>
      <c r="D369" s="81"/>
      <c r="E369" s="130">
        <v>1.4259232853272494E-3</v>
      </c>
      <c r="F369" s="131">
        <f t="shared" si="16"/>
        <v>3.6302352773420798</v>
      </c>
      <c r="G369" s="128">
        <v>1</v>
      </c>
      <c r="H369" s="132">
        <f t="shared" si="17"/>
        <v>3.6302352773420798</v>
      </c>
      <c r="I369" s="82" t="s">
        <v>1125</v>
      </c>
      <c r="J369" s="82" t="s">
        <v>1631</v>
      </c>
      <c r="K369" s="81" t="s">
        <v>8</v>
      </c>
      <c r="L369" s="111"/>
      <c r="M369" s="78">
        <f t="shared" si="18"/>
        <v>0</v>
      </c>
    </row>
    <row r="370" spans="1:13" ht="26.4" x14ac:dyDescent="0.3">
      <c r="A370" s="81" t="s">
        <v>317</v>
      </c>
      <c r="B370" s="81" t="s">
        <v>639</v>
      </c>
      <c r="C370" s="81"/>
      <c r="D370" s="81"/>
      <c r="E370" s="130">
        <v>3.2796235562526734E-3</v>
      </c>
      <c r="F370" s="131">
        <f t="shared" si="16"/>
        <v>8.3495411378867832</v>
      </c>
      <c r="G370" s="128">
        <v>1</v>
      </c>
      <c r="H370" s="132">
        <f t="shared" si="17"/>
        <v>8.3495411378867832</v>
      </c>
      <c r="I370" s="82" t="s">
        <v>1126</v>
      </c>
      <c r="J370" s="82" t="s">
        <v>1632</v>
      </c>
      <c r="K370" s="81" t="s">
        <v>8</v>
      </c>
      <c r="L370" s="111"/>
      <c r="M370" s="78">
        <f t="shared" si="18"/>
        <v>0</v>
      </c>
    </row>
    <row r="371" spans="1:13" x14ac:dyDescent="0.3">
      <c r="A371" s="81" t="s">
        <v>317</v>
      </c>
      <c r="B371" s="81" t="s">
        <v>640</v>
      </c>
      <c r="C371" s="81"/>
      <c r="D371" s="81"/>
      <c r="E371" s="130">
        <v>1.4259232853272494E-3</v>
      </c>
      <c r="F371" s="131">
        <f t="shared" si="16"/>
        <v>3.6302352773420798</v>
      </c>
      <c r="G371" s="128">
        <v>1</v>
      </c>
      <c r="H371" s="132">
        <f t="shared" si="17"/>
        <v>3.6302352773420798</v>
      </c>
      <c r="I371" s="82" t="s">
        <v>1127</v>
      </c>
      <c r="J371" s="82" t="s">
        <v>1633</v>
      </c>
      <c r="K371" s="81" t="s">
        <v>8</v>
      </c>
      <c r="L371" s="111"/>
      <c r="M371" s="78">
        <f t="shared" si="18"/>
        <v>0</v>
      </c>
    </row>
    <row r="372" spans="1:13" ht="26.4" x14ac:dyDescent="0.3">
      <c r="A372" s="81" t="s">
        <v>317</v>
      </c>
      <c r="B372" s="81" t="s">
        <v>641</v>
      </c>
      <c r="C372" s="81"/>
      <c r="D372" s="81"/>
      <c r="E372" s="130">
        <v>2.4240695850563242E-3</v>
      </c>
      <c r="F372" s="131">
        <f t="shared" si="16"/>
        <v>6.1713999714815362</v>
      </c>
      <c r="G372" s="128">
        <v>1</v>
      </c>
      <c r="H372" s="132">
        <f t="shared" si="17"/>
        <v>6.1713999714815362</v>
      </c>
      <c r="I372" s="82" t="s">
        <v>1128</v>
      </c>
      <c r="J372" s="82" t="s">
        <v>1634</v>
      </c>
      <c r="K372" s="81" t="s">
        <v>8</v>
      </c>
      <c r="L372" s="111"/>
      <c r="M372" s="78">
        <f t="shared" si="18"/>
        <v>0</v>
      </c>
    </row>
    <row r="373" spans="1:13" x14ac:dyDescent="0.3">
      <c r="A373" s="81" t="s">
        <v>317</v>
      </c>
      <c r="B373" s="81" t="s">
        <v>642</v>
      </c>
      <c r="C373" s="81"/>
      <c r="D373" s="81"/>
      <c r="E373" s="130">
        <v>1.4259232853272494E-3</v>
      </c>
      <c r="F373" s="131">
        <f t="shared" si="16"/>
        <v>3.6302352773420798</v>
      </c>
      <c r="G373" s="128">
        <v>1</v>
      </c>
      <c r="H373" s="132">
        <f t="shared" si="17"/>
        <v>3.6302352773420798</v>
      </c>
      <c r="I373" s="82" t="s">
        <v>1129</v>
      </c>
      <c r="J373" s="82" t="s">
        <v>1635</v>
      </c>
      <c r="K373" s="81" t="s">
        <v>8</v>
      </c>
      <c r="L373" s="111"/>
      <c r="M373" s="78">
        <f t="shared" si="18"/>
        <v>0</v>
      </c>
    </row>
    <row r="374" spans="1:13" ht="26.4" x14ac:dyDescent="0.3">
      <c r="A374" s="81" t="s">
        <v>317</v>
      </c>
      <c r="B374" s="81" t="s">
        <v>643</v>
      </c>
      <c r="C374" s="81"/>
      <c r="D374" s="81"/>
      <c r="E374" s="130">
        <v>4.4203621845144729E-3</v>
      </c>
      <c r="F374" s="131">
        <f t="shared" si="16"/>
        <v>11.253729359760447</v>
      </c>
      <c r="G374" s="128">
        <v>1</v>
      </c>
      <c r="H374" s="132">
        <f t="shared" si="17"/>
        <v>11.253729359760447</v>
      </c>
      <c r="I374" s="82" t="s">
        <v>1130</v>
      </c>
      <c r="J374" s="82" t="s">
        <v>1636</v>
      </c>
      <c r="K374" s="81" t="s">
        <v>8</v>
      </c>
      <c r="L374" s="111"/>
      <c r="M374" s="78">
        <f t="shared" si="18"/>
        <v>0</v>
      </c>
    </row>
    <row r="375" spans="1:13" ht="26.4" x14ac:dyDescent="0.3">
      <c r="A375" s="81" t="s">
        <v>317</v>
      </c>
      <c r="B375" s="81" t="s">
        <v>644</v>
      </c>
      <c r="C375" s="81"/>
      <c r="D375" s="81"/>
      <c r="E375" s="130">
        <v>8.2703550548980462E-3</v>
      </c>
      <c r="F375" s="131">
        <f t="shared" si="16"/>
        <v>21.05536460858406</v>
      </c>
      <c r="G375" s="128">
        <v>1</v>
      </c>
      <c r="H375" s="132">
        <f t="shared" si="17"/>
        <v>21.05536460858406</v>
      </c>
      <c r="I375" s="82" t="s">
        <v>1131</v>
      </c>
      <c r="J375" s="82" t="s">
        <v>1637</v>
      </c>
      <c r="K375" s="81" t="s">
        <v>8</v>
      </c>
      <c r="L375" s="111"/>
      <c r="M375" s="78">
        <f t="shared" si="18"/>
        <v>0</v>
      </c>
    </row>
    <row r="376" spans="1:13" ht="26.4" x14ac:dyDescent="0.3">
      <c r="A376" s="81" t="s">
        <v>318</v>
      </c>
      <c r="B376" s="81" t="s">
        <v>645</v>
      </c>
      <c r="C376" s="81"/>
      <c r="D376" s="81"/>
      <c r="E376" s="130">
        <v>3.4222158847853987E-3</v>
      </c>
      <c r="F376" s="131">
        <f t="shared" si="16"/>
        <v>8.7125646656209916</v>
      </c>
      <c r="G376" s="128">
        <v>3</v>
      </c>
      <c r="H376" s="132">
        <f t="shared" si="17"/>
        <v>26.137693996862975</v>
      </c>
      <c r="I376" s="82" t="s">
        <v>1132</v>
      </c>
      <c r="J376" s="82" t="s">
        <v>1638</v>
      </c>
      <c r="K376" s="81" t="s">
        <v>7</v>
      </c>
      <c r="L376" s="111"/>
      <c r="M376" s="78">
        <f t="shared" si="18"/>
        <v>0</v>
      </c>
    </row>
    <row r="377" spans="1:13" ht="26.4" x14ac:dyDescent="0.3">
      <c r="A377" s="81" t="s">
        <v>318</v>
      </c>
      <c r="B377" s="81" t="s">
        <v>646</v>
      </c>
      <c r="C377" s="81"/>
      <c r="D377" s="81"/>
      <c r="E377" s="130">
        <v>3.2796235562526734E-3</v>
      </c>
      <c r="F377" s="131">
        <f t="shared" si="16"/>
        <v>8.3495411378867832</v>
      </c>
      <c r="G377" s="128">
        <v>3</v>
      </c>
      <c r="H377" s="132">
        <f t="shared" si="17"/>
        <v>25.048623413660351</v>
      </c>
      <c r="I377" s="82" t="s">
        <v>1133</v>
      </c>
      <c r="J377" s="82" t="s">
        <v>1639</v>
      </c>
      <c r="K377" s="81" t="s">
        <v>7</v>
      </c>
      <c r="L377" s="111"/>
      <c r="M377" s="78">
        <f t="shared" si="18"/>
        <v>0</v>
      </c>
    </row>
    <row r="378" spans="1:13" ht="26.4" x14ac:dyDescent="0.3">
      <c r="A378" s="81" t="s">
        <v>318</v>
      </c>
      <c r="B378" s="81" t="s">
        <v>647</v>
      </c>
      <c r="C378" s="81"/>
      <c r="D378" s="81"/>
      <c r="E378" s="130">
        <v>2.4240695850563242E-3</v>
      </c>
      <c r="F378" s="131">
        <f t="shared" si="16"/>
        <v>6.1713999714815362</v>
      </c>
      <c r="G378" s="128">
        <v>3</v>
      </c>
      <c r="H378" s="132">
        <f t="shared" si="17"/>
        <v>18.51419991444461</v>
      </c>
      <c r="I378" s="82" t="s">
        <v>1134</v>
      </c>
      <c r="J378" s="82" t="s">
        <v>1640</v>
      </c>
      <c r="K378" s="81" t="s">
        <v>7</v>
      </c>
      <c r="L378" s="111"/>
      <c r="M378" s="78">
        <f t="shared" si="18"/>
        <v>0</v>
      </c>
    </row>
    <row r="379" spans="1:13" ht="26.4" x14ac:dyDescent="0.3">
      <c r="A379" s="81" t="s">
        <v>318</v>
      </c>
      <c r="B379" s="81" t="s">
        <v>648</v>
      </c>
      <c r="C379" s="81"/>
      <c r="D379" s="81"/>
      <c r="E379" s="130">
        <v>2.4240695850563242E-3</v>
      </c>
      <c r="F379" s="131">
        <f t="shared" si="16"/>
        <v>6.1713999714815362</v>
      </c>
      <c r="G379" s="128">
        <v>3</v>
      </c>
      <c r="H379" s="132">
        <f t="shared" si="17"/>
        <v>18.51419991444461</v>
      </c>
      <c r="I379" s="82" t="s">
        <v>1135</v>
      </c>
      <c r="J379" s="82" t="s">
        <v>1641</v>
      </c>
      <c r="K379" s="81" t="s">
        <v>7</v>
      </c>
      <c r="L379" s="111"/>
      <c r="M379" s="78">
        <f t="shared" si="18"/>
        <v>0</v>
      </c>
    </row>
    <row r="380" spans="1:13" ht="39.6" x14ac:dyDescent="0.3">
      <c r="A380" s="81" t="s">
        <v>318</v>
      </c>
      <c r="B380" s="81" t="s">
        <v>649</v>
      </c>
      <c r="C380" s="81"/>
      <c r="D380" s="81"/>
      <c r="E380" s="130">
        <v>8.5555397119634969E-4</v>
      </c>
      <c r="F380" s="131">
        <f t="shared" si="16"/>
        <v>2.1781411664052479</v>
      </c>
      <c r="G380" s="128">
        <v>3</v>
      </c>
      <c r="H380" s="132">
        <f t="shared" si="17"/>
        <v>6.5344234992157437</v>
      </c>
      <c r="I380" s="82" t="s">
        <v>1136</v>
      </c>
      <c r="J380" s="82" t="s">
        <v>1642</v>
      </c>
      <c r="K380" s="81" t="s">
        <v>7</v>
      </c>
      <c r="L380" s="111"/>
      <c r="M380" s="78">
        <f t="shared" si="18"/>
        <v>0</v>
      </c>
    </row>
    <row r="381" spans="1:13" ht="39.6" x14ac:dyDescent="0.3">
      <c r="A381" s="81" t="s">
        <v>318</v>
      </c>
      <c r="B381" s="81" t="s">
        <v>650</v>
      </c>
      <c r="C381" s="81"/>
      <c r="D381" s="81"/>
      <c r="E381" s="130">
        <v>8.5555397119634969E-4</v>
      </c>
      <c r="F381" s="131">
        <f t="shared" si="16"/>
        <v>2.1781411664052479</v>
      </c>
      <c r="G381" s="128">
        <v>3</v>
      </c>
      <c r="H381" s="132">
        <f t="shared" si="17"/>
        <v>6.5344234992157437</v>
      </c>
      <c r="I381" s="82" t="s">
        <v>1137</v>
      </c>
      <c r="J381" s="82" t="s">
        <v>1643</v>
      </c>
      <c r="K381" s="81" t="s">
        <v>7</v>
      </c>
      <c r="L381" s="111"/>
      <c r="M381" s="78">
        <f t="shared" si="18"/>
        <v>0</v>
      </c>
    </row>
    <row r="382" spans="1:13" ht="39.6" x14ac:dyDescent="0.3">
      <c r="A382" s="81" t="s">
        <v>318</v>
      </c>
      <c r="B382" s="81" t="s">
        <v>651</v>
      </c>
      <c r="C382" s="81"/>
      <c r="D382" s="81"/>
      <c r="E382" s="130">
        <v>8.5555397119634969E-4</v>
      </c>
      <c r="F382" s="131">
        <f t="shared" si="16"/>
        <v>2.1781411664052479</v>
      </c>
      <c r="G382" s="128">
        <v>3</v>
      </c>
      <c r="H382" s="132">
        <f t="shared" si="17"/>
        <v>6.5344234992157437</v>
      </c>
      <c r="I382" s="82" t="s">
        <v>1138</v>
      </c>
      <c r="J382" s="82" t="s">
        <v>1644</v>
      </c>
      <c r="K382" s="81" t="s">
        <v>7</v>
      </c>
      <c r="L382" s="111"/>
      <c r="M382" s="78">
        <f t="shared" si="18"/>
        <v>0</v>
      </c>
    </row>
    <row r="383" spans="1:13" ht="26.4" x14ac:dyDescent="0.3">
      <c r="A383" s="81" t="s">
        <v>318</v>
      </c>
      <c r="B383" s="81" t="s">
        <v>652</v>
      </c>
      <c r="C383" s="81"/>
      <c r="D383" s="81"/>
      <c r="E383" s="130">
        <v>8.5555397119634969E-4</v>
      </c>
      <c r="F383" s="131">
        <f t="shared" si="16"/>
        <v>2.1781411664052479</v>
      </c>
      <c r="G383" s="128">
        <v>1</v>
      </c>
      <c r="H383" s="132">
        <f t="shared" si="17"/>
        <v>2.1781411664052479</v>
      </c>
      <c r="I383" s="82" t="s">
        <v>1139</v>
      </c>
      <c r="J383" s="82" t="s">
        <v>1645</v>
      </c>
      <c r="K383" s="81" t="s">
        <v>8</v>
      </c>
      <c r="L383" s="111"/>
      <c r="M383" s="78">
        <f t="shared" si="18"/>
        <v>0</v>
      </c>
    </row>
    <row r="384" spans="1:13" ht="52.8" x14ac:dyDescent="0.3">
      <c r="A384" s="81" t="s">
        <v>318</v>
      </c>
      <c r="B384" s="81" t="s">
        <v>653</v>
      </c>
      <c r="C384" s="81"/>
      <c r="D384" s="81"/>
      <c r="E384" s="130">
        <v>2.8518465706544988E-3</v>
      </c>
      <c r="F384" s="131">
        <f t="shared" si="16"/>
        <v>7.2604705546841597</v>
      </c>
      <c r="G384" s="128">
        <v>1</v>
      </c>
      <c r="H384" s="132">
        <f t="shared" si="17"/>
        <v>7.2604705546841597</v>
      </c>
      <c r="I384" s="82" t="s">
        <v>1140</v>
      </c>
      <c r="J384" s="82" t="s">
        <v>1646</v>
      </c>
      <c r="K384" s="81" t="s">
        <v>8</v>
      </c>
      <c r="L384" s="111"/>
      <c r="M384" s="78">
        <f t="shared" si="18"/>
        <v>0</v>
      </c>
    </row>
    <row r="385" spans="1:13" ht="52.8" x14ac:dyDescent="0.3">
      <c r="A385" s="81" t="s">
        <v>318</v>
      </c>
      <c r="B385" s="81" t="s">
        <v>654</v>
      </c>
      <c r="C385" s="81"/>
      <c r="D385" s="81"/>
      <c r="E385" s="130">
        <v>2.8518465706544988E-3</v>
      </c>
      <c r="F385" s="131">
        <f t="shared" si="16"/>
        <v>7.2604705546841597</v>
      </c>
      <c r="G385" s="128">
        <v>1</v>
      </c>
      <c r="H385" s="132">
        <f t="shared" si="17"/>
        <v>7.2604705546841597</v>
      </c>
      <c r="I385" s="82" t="s">
        <v>1141</v>
      </c>
      <c r="J385" s="82" t="s">
        <v>1647</v>
      </c>
      <c r="K385" s="81" t="s">
        <v>8</v>
      </c>
      <c r="L385" s="111"/>
      <c r="M385" s="78">
        <f t="shared" si="18"/>
        <v>0</v>
      </c>
    </row>
    <row r="386" spans="1:13" ht="66" x14ac:dyDescent="0.3">
      <c r="A386" s="81" t="s">
        <v>318</v>
      </c>
      <c r="B386" s="81" t="s">
        <v>655</v>
      </c>
      <c r="C386" s="81"/>
      <c r="D386" s="81"/>
      <c r="E386" s="130">
        <v>2.8518465706544988E-3</v>
      </c>
      <c r="F386" s="131">
        <f t="shared" si="16"/>
        <v>7.2604705546841597</v>
      </c>
      <c r="G386" s="128">
        <v>1</v>
      </c>
      <c r="H386" s="132">
        <f t="shared" si="17"/>
        <v>7.2604705546841597</v>
      </c>
      <c r="I386" s="82" t="s">
        <v>1142</v>
      </c>
      <c r="J386" s="82" t="s">
        <v>1648</v>
      </c>
      <c r="K386" s="81" t="s">
        <v>8</v>
      </c>
      <c r="L386" s="111"/>
      <c r="M386" s="78">
        <f t="shared" si="18"/>
        <v>0</v>
      </c>
    </row>
    <row r="387" spans="1:13" ht="26.4" x14ac:dyDescent="0.3">
      <c r="A387" s="81" t="s">
        <v>319</v>
      </c>
      <c r="B387" s="81" t="s">
        <v>656</v>
      </c>
      <c r="C387" s="81"/>
      <c r="D387" s="81"/>
      <c r="E387" s="130">
        <v>7.129616426636247E-4</v>
      </c>
      <c r="F387" s="131">
        <f t="shared" si="16"/>
        <v>1.8151176386710399</v>
      </c>
      <c r="G387" s="128">
        <v>1</v>
      </c>
      <c r="H387" s="132">
        <f t="shared" si="17"/>
        <v>1.8151176386710399</v>
      </c>
      <c r="I387" s="82" t="s">
        <v>1143</v>
      </c>
      <c r="J387" s="82" t="s">
        <v>1649</v>
      </c>
      <c r="K387" s="81" t="s">
        <v>8</v>
      </c>
      <c r="L387" s="111"/>
      <c r="M387" s="78">
        <f t="shared" si="18"/>
        <v>0</v>
      </c>
    </row>
    <row r="388" spans="1:13" ht="52.8" x14ac:dyDescent="0.3">
      <c r="A388" s="81" t="s">
        <v>319</v>
      </c>
      <c r="B388" s="81" t="s">
        <v>657</v>
      </c>
      <c r="C388" s="81"/>
      <c r="D388" s="81"/>
      <c r="E388" s="130">
        <v>8.5555397119634969E-4</v>
      </c>
      <c r="F388" s="131">
        <f t="shared" si="16"/>
        <v>2.1781411664052479</v>
      </c>
      <c r="G388" s="128">
        <v>1</v>
      </c>
      <c r="H388" s="132">
        <f t="shared" si="17"/>
        <v>2.1781411664052479</v>
      </c>
      <c r="I388" s="82" t="s">
        <v>1144</v>
      </c>
      <c r="J388" s="82" t="s">
        <v>1650</v>
      </c>
      <c r="K388" s="81" t="s">
        <v>8</v>
      </c>
      <c r="L388" s="111"/>
      <c r="M388" s="78">
        <f t="shared" si="18"/>
        <v>0</v>
      </c>
    </row>
    <row r="389" spans="1:13" ht="39.6" x14ac:dyDescent="0.3">
      <c r="A389" s="81" t="s">
        <v>319</v>
      </c>
      <c r="B389" s="81" t="s">
        <v>658</v>
      </c>
      <c r="C389" s="81"/>
      <c r="D389" s="81"/>
      <c r="E389" s="130">
        <v>8.5555397119634969E-4</v>
      </c>
      <c r="F389" s="131">
        <f t="shared" si="16"/>
        <v>2.1781411664052479</v>
      </c>
      <c r="G389" s="128">
        <v>1</v>
      </c>
      <c r="H389" s="132">
        <f t="shared" si="17"/>
        <v>2.1781411664052479</v>
      </c>
      <c r="I389" s="82" t="s">
        <v>1145</v>
      </c>
      <c r="J389" s="82" t="s">
        <v>1651</v>
      </c>
      <c r="K389" s="81" t="s">
        <v>8</v>
      </c>
      <c r="L389" s="111"/>
      <c r="M389" s="78">
        <f t="shared" si="18"/>
        <v>0</v>
      </c>
    </row>
    <row r="390" spans="1:13" ht="26.4" x14ac:dyDescent="0.3">
      <c r="A390" s="81" t="s">
        <v>319</v>
      </c>
      <c r="B390" s="81" t="s">
        <v>659</v>
      </c>
      <c r="C390" s="81"/>
      <c r="D390" s="81"/>
      <c r="E390" s="130">
        <v>2.7092542421217739E-3</v>
      </c>
      <c r="F390" s="131">
        <f t="shared" si="16"/>
        <v>6.8974470269499513</v>
      </c>
      <c r="G390" s="128">
        <v>1</v>
      </c>
      <c r="H390" s="132">
        <f t="shared" si="17"/>
        <v>6.8974470269499513</v>
      </c>
      <c r="I390" s="82" t="s">
        <v>1146</v>
      </c>
      <c r="J390" s="82" t="s">
        <v>1652</v>
      </c>
      <c r="K390" s="81" t="s">
        <v>8</v>
      </c>
      <c r="L390" s="111"/>
      <c r="M390" s="78">
        <f t="shared" si="18"/>
        <v>0</v>
      </c>
    </row>
    <row r="391" spans="1:13" ht="26.4" x14ac:dyDescent="0.3">
      <c r="A391" s="81" t="s">
        <v>319</v>
      </c>
      <c r="B391" s="81" t="s">
        <v>660</v>
      </c>
      <c r="C391" s="81"/>
      <c r="D391" s="81"/>
      <c r="E391" s="130">
        <v>4.9907314986453732E-3</v>
      </c>
      <c r="F391" s="131">
        <f t="shared" si="16"/>
        <v>12.705823470697279</v>
      </c>
      <c r="G391" s="128">
        <v>1</v>
      </c>
      <c r="H391" s="132">
        <f t="shared" si="17"/>
        <v>12.705823470697279</v>
      </c>
      <c r="I391" s="82" t="s">
        <v>1147</v>
      </c>
      <c r="J391" s="82" t="s">
        <v>1653</v>
      </c>
      <c r="K391" s="81" t="s">
        <v>8</v>
      </c>
      <c r="L391" s="111"/>
      <c r="M391" s="78">
        <f t="shared" si="18"/>
        <v>0</v>
      </c>
    </row>
    <row r="392" spans="1:13" ht="26.4" x14ac:dyDescent="0.3">
      <c r="A392" s="81" t="s">
        <v>319</v>
      </c>
      <c r="B392" s="81" t="s">
        <v>661</v>
      </c>
      <c r="C392" s="81"/>
      <c r="D392" s="81"/>
      <c r="E392" s="130">
        <v>6.2740624554398971E-3</v>
      </c>
      <c r="F392" s="131">
        <f t="shared" si="16"/>
        <v>15.97303522030515</v>
      </c>
      <c r="G392" s="128">
        <v>1</v>
      </c>
      <c r="H392" s="132">
        <f t="shared" si="17"/>
        <v>15.97303522030515</v>
      </c>
      <c r="I392" s="82" t="s">
        <v>1148</v>
      </c>
      <c r="J392" s="82" t="s">
        <v>1654</v>
      </c>
      <c r="K392" s="81" t="s">
        <v>8</v>
      </c>
      <c r="L392" s="111"/>
      <c r="M392" s="78">
        <f t="shared" si="18"/>
        <v>0</v>
      </c>
    </row>
    <row r="393" spans="1:13" ht="26.4" x14ac:dyDescent="0.3">
      <c r="A393" s="81" t="s">
        <v>319</v>
      </c>
      <c r="B393" s="81" t="s">
        <v>662</v>
      </c>
      <c r="C393" s="81"/>
      <c r="D393" s="81"/>
      <c r="E393" s="130">
        <v>6.2740624554398971E-3</v>
      </c>
      <c r="F393" s="131">
        <f t="shared" si="16"/>
        <v>15.97303522030515</v>
      </c>
      <c r="G393" s="128">
        <v>1</v>
      </c>
      <c r="H393" s="132">
        <f t="shared" si="17"/>
        <v>15.97303522030515</v>
      </c>
      <c r="I393" s="82" t="s">
        <v>1149</v>
      </c>
      <c r="J393" s="82" t="s">
        <v>1655</v>
      </c>
      <c r="K393" s="81" t="s">
        <v>8</v>
      </c>
      <c r="L393" s="111"/>
      <c r="M393" s="78">
        <f t="shared" si="18"/>
        <v>0</v>
      </c>
    </row>
    <row r="394" spans="1:13" ht="26.4" x14ac:dyDescent="0.3">
      <c r="A394" s="81" t="s">
        <v>319</v>
      </c>
      <c r="B394" s="81" t="s">
        <v>663</v>
      </c>
      <c r="C394" s="81"/>
      <c r="D394" s="81"/>
      <c r="E394" s="130">
        <v>4.9907314986453732E-3</v>
      </c>
      <c r="F394" s="131">
        <f t="shared" si="16"/>
        <v>12.705823470697279</v>
      </c>
      <c r="G394" s="128">
        <v>1</v>
      </c>
      <c r="H394" s="132">
        <f t="shared" si="17"/>
        <v>12.705823470697279</v>
      </c>
      <c r="I394" s="82" t="s">
        <v>1150</v>
      </c>
      <c r="J394" s="82" t="s">
        <v>1656</v>
      </c>
      <c r="K394" s="81" t="s">
        <v>8</v>
      </c>
      <c r="L394" s="111"/>
      <c r="M394" s="78">
        <f t="shared" si="18"/>
        <v>0</v>
      </c>
    </row>
    <row r="395" spans="1:13" ht="39.6" x14ac:dyDescent="0.3">
      <c r="A395" s="81" t="s">
        <v>319</v>
      </c>
      <c r="B395" s="81" t="s">
        <v>664</v>
      </c>
      <c r="C395" s="81"/>
      <c r="D395" s="81"/>
      <c r="E395" s="130">
        <v>4.9907314986453732E-3</v>
      </c>
      <c r="F395" s="131">
        <f t="shared" si="16"/>
        <v>12.705823470697279</v>
      </c>
      <c r="G395" s="128">
        <v>1</v>
      </c>
      <c r="H395" s="132">
        <f t="shared" si="17"/>
        <v>12.705823470697279</v>
      </c>
      <c r="I395" s="82" t="s">
        <v>1151</v>
      </c>
      <c r="J395" s="82" t="s">
        <v>1657</v>
      </c>
      <c r="K395" s="81" t="s">
        <v>8</v>
      </c>
      <c r="L395" s="111"/>
      <c r="M395" s="78">
        <f t="shared" si="18"/>
        <v>0</v>
      </c>
    </row>
    <row r="396" spans="1:13" x14ac:dyDescent="0.3">
      <c r="A396" s="81" t="s">
        <v>319</v>
      </c>
      <c r="B396" s="81" t="s">
        <v>665</v>
      </c>
      <c r="C396" s="81"/>
      <c r="D396" s="81"/>
      <c r="E396" s="130">
        <v>4.4203621845144729E-3</v>
      </c>
      <c r="F396" s="131">
        <f t="shared" ref="F396:F459" si="19">$K$6*E396</f>
        <v>11.253729359760447</v>
      </c>
      <c r="G396" s="128">
        <v>1</v>
      </c>
      <c r="H396" s="132">
        <f t="shared" ref="H396:H459" si="20">F396*G396</f>
        <v>11.253729359760447</v>
      </c>
      <c r="I396" s="82" t="s">
        <v>1152</v>
      </c>
      <c r="J396" s="82" t="s">
        <v>1658</v>
      </c>
      <c r="K396" s="81" t="s">
        <v>8</v>
      </c>
      <c r="L396" s="111"/>
      <c r="M396" s="78">
        <f t="shared" si="18"/>
        <v>0</v>
      </c>
    </row>
    <row r="397" spans="1:13" ht="39.6" x14ac:dyDescent="0.3">
      <c r="A397" s="81" t="s">
        <v>319</v>
      </c>
      <c r="B397" s="81" t="s">
        <v>666</v>
      </c>
      <c r="C397" s="81"/>
      <c r="D397" s="81"/>
      <c r="E397" s="130">
        <v>2.8518465706544986E-4</v>
      </c>
      <c r="F397" s="131">
        <f t="shared" si="19"/>
        <v>0.72604705546841586</v>
      </c>
      <c r="G397" s="128">
        <v>1</v>
      </c>
      <c r="H397" s="132">
        <f t="shared" si="20"/>
        <v>0.72604705546841586</v>
      </c>
      <c r="I397" s="82" t="s">
        <v>1153</v>
      </c>
      <c r="J397" s="82" t="s">
        <v>1659</v>
      </c>
      <c r="K397" s="81" t="s">
        <v>8</v>
      </c>
      <c r="L397" s="111"/>
      <c r="M397" s="78">
        <f t="shared" si="18"/>
        <v>0</v>
      </c>
    </row>
    <row r="398" spans="1:13" ht="26.4" x14ac:dyDescent="0.3">
      <c r="A398" s="81" t="s">
        <v>319</v>
      </c>
      <c r="B398" s="81" t="s">
        <v>667</v>
      </c>
      <c r="C398" s="81"/>
      <c r="D398" s="81"/>
      <c r="E398" s="130">
        <v>1.7111079423926994E-3</v>
      </c>
      <c r="F398" s="131">
        <f t="shared" si="19"/>
        <v>4.3562823328104958</v>
      </c>
      <c r="G398" s="128">
        <v>1</v>
      </c>
      <c r="H398" s="132">
        <f t="shared" si="20"/>
        <v>4.3562823328104958</v>
      </c>
      <c r="I398" s="82" t="s">
        <v>1154</v>
      </c>
      <c r="J398" s="82" t="s">
        <v>1660</v>
      </c>
      <c r="K398" s="81" t="s">
        <v>8</v>
      </c>
      <c r="L398" s="111"/>
      <c r="M398" s="78">
        <f t="shared" si="18"/>
        <v>0</v>
      </c>
    </row>
    <row r="399" spans="1:13" ht="26.4" x14ac:dyDescent="0.3">
      <c r="A399" s="81" t="s">
        <v>319</v>
      </c>
      <c r="B399" s="81" t="s">
        <v>668</v>
      </c>
      <c r="C399" s="81"/>
      <c r="D399" s="81"/>
      <c r="E399" s="130">
        <v>1.7111079423926994E-3</v>
      </c>
      <c r="F399" s="131">
        <f t="shared" si="19"/>
        <v>4.3562823328104958</v>
      </c>
      <c r="G399" s="128">
        <v>1</v>
      </c>
      <c r="H399" s="132">
        <f t="shared" si="20"/>
        <v>4.3562823328104958</v>
      </c>
      <c r="I399" s="82" t="s">
        <v>1155</v>
      </c>
      <c r="J399" s="82" t="s">
        <v>1661</v>
      </c>
      <c r="K399" s="81" t="s">
        <v>8</v>
      </c>
      <c r="L399" s="111"/>
      <c r="M399" s="78">
        <f t="shared" si="18"/>
        <v>0</v>
      </c>
    </row>
    <row r="400" spans="1:13" ht="26.4" x14ac:dyDescent="0.3">
      <c r="A400" s="81" t="s">
        <v>319</v>
      </c>
      <c r="B400" s="81" t="s">
        <v>669</v>
      </c>
      <c r="C400" s="81"/>
      <c r="D400" s="81"/>
      <c r="E400" s="130">
        <v>7.129616426636247E-4</v>
      </c>
      <c r="F400" s="131">
        <f t="shared" si="19"/>
        <v>1.8151176386710399</v>
      </c>
      <c r="G400" s="128">
        <v>1</v>
      </c>
      <c r="H400" s="132">
        <f t="shared" si="20"/>
        <v>1.8151176386710399</v>
      </c>
      <c r="I400" s="82" t="s">
        <v>1156</v>
      </c>
      <c r="J400" s="82" t="s">
        <v>1662</v>
      </c>
      <c r="K400" s="81" t="s">
        <v>8</v>
      </c>
      <c r="L400" s="111"/>
      <c r="M400" s="78">
        <f t="shared" si="18"/>
        <v>0</v>
      </c>
    </row>
    <row r="401" spans="1:13" ht="26.4" x14ac:dyDescent="0.3">
      <c r="A401" s="81" t="s">
        <v>319</v>
      </c>
      <c r="B401" s="81" t="s">
        <v>670</v>
      </c>
      <c r="C401" s="81"/>
      <c r="D401" s="81"/>
      <c r="E401" s="130">
        <v>1.9962925994581491E-3</v>
      </c>
      <c r="F401" s="131">
        <f t="shared" si="19"/>
        <v>5.0823293882789118</v>
      </c>
      <c r="G401" s="128">
        <v>1</v>
      </c>
      <c r="H401" s="132">
        <f t="shared" si="20"/>
        <v>5.0823293882789118</v>
      </c>
      <c r="I401" s="82" t="s">
        <v>1157</v>
      </c>
      <c r="J401" s="82" t="s">
        <v>1663</v>
      </c>
      <c r="K401" s="81" t="s">
        <v>8</v>
      </c>
      <c r="L401" s="111"/>
      <c r="M401" s="78">
        <f t="shared" si="18"/>
        <v>0</v>
      </c>
    </row>
    <row r="402" spans="1:13" ht="26.4" x14ac:dyDescent="0.3">
      <c r="A402" s="81" t="s">
        <v>319</v>
      </c>
      <c r="B402" s="81" t="s">
        <v>671</v>
      </c>
      <c r="C402" s="81"/>
      <c r="D402" s="81"/>
      <c r="E402" s="130">
        <v>4.4203621845144729E-3</v>
      </c>
      <c r="F402" s="131">
        <f t="shared" si="19"/>
        <v>11.253729359760447</v>
      </c>
      <c r="G402" s="128">
        <v>1</v>
      </c>
      <c r="H402" s="132">
        <f t="shared" si="20"/>
        <v>11.253729359760447</v>
      </c>
      <c r="I402" s="82" t="s">
        <v>1158</v>
      </c>
      <c r="J402" s="82" t="s">
        <v>1664</v>
      </c>
      <c r="K402" s="81" t="s">
        <v>8</v>
      </c>
      <c r="L402" s="111"/>
      <c r="M402" s="78">
        <f t="shared" si="18"/>
        <v>0</v>
      </c>
    </row>
    <row r="403" spans="1:13" ht="26.4" x14ac:dyDescent="0.3">
      <c r="A403" s="81" t="s">
        <v>319</v>
      </c>
      <c r="B403" s="81" t="s">
        <v>672</v>
      </c>
      <c r="C403" s="81"/>
      <c r="D403" s="81"/>
      <c r="E403" s="130">
        <v>4.4203621845144729E-3</v>
      </c>
      <c r="F403" s="131">
        <f t="shared" si="19"/>
        <v>11.253729359760447</v>
      </c>
      <c r="G403" s="128">
        <v>1</v>
      </c>
      <c r="H403" s="132">
        <f t="shared" si="20"/>
        <v>11.253729359760447</v>
      </c>
      <c r="I403" s="82" t="s">
        <v>1159</v>
      </c>
      <c r="J403" s="82" t="s">
        <v>1665</v>
      </c>
      <c r="K403" s="81" t="s">
        <v>8</v>
      </c>
      <c r="L403" s="111"/>
      <c r="M403" s="78">
        <f t="shared" si="18"/>
        <v>0</v>
      </c>
    </row>
    <row r="404" spans="1:13" ht="26.4" x14ac:dyDescent="0.3">
      <c r="A404" s="81" t="s">
        <v>319</v>
      </c>
      <c r="B404" s="81" t="s">
        <v>673</v>
      </c>
      <c r="C404" s="81"/>
      <c r="D404" s="81"/>
      <c r="E404" s="130">
        <v>6.2740624554398971E-3</v>
      </c>
      <c r="F404" s="131">
        <f t="shared" si="19"/>
        <v>15.97303522030515</v>
      </c>
      <c r="G404" s="128">
        <v>1</v>
      </c>
      <c r="H404" s="132">
        <f t="shared" si="20"/>
        <v>15.97303522030515</v>
      </c>
      <c r="I404" s="82" t="s">
        <v>1160</v>
      </c>
      <c r="J404" s="82" t="s">
        <v>1666</v>
      </c>
      <c r="K404" s="81" t="s">
        <v>8</v>
      </c>
      <c r="L404" s="111"/>
      <c r="M404" s="78">
        <f t="shared" si="18"/>
        <v>0</v>
      </c>
    </row>
    <row r="405" spans="1:13" ht="39.6" x14ac:dyDescent="0.3">
      <c r="A405" s="81" t="s">
        <v>319</v>
      </c>
      <c r="B405" s="81" t="s">
        <v>674</v>
      </c>
      <c r="C405" s="81"/>
      <c r="D405" s="81"/>
      <c r="E405" s="130">
        <v>3.2796235562526734E-3</v>
      </c>
      <c r="F405" s="131">
        <f t="shared" si="19"/>
        <v>8.3495411378867832</v>
      </c>
      <c r="G405" s="128">
        <v>1</v>
      </c>
      <c r="H405" s="132">
        <f t="shared" si="20"/>
        <v>8.3495411378867832</v>
      </c>
      <c r="I405" s="82" t="s">
        <v>1161</v>
      </c>
      <c r="J405" s="82" t="s">
        <v>1667</v>
      </c>
      <c r="K405" s="81" t="s">
        <v>8</v>
      </c>
      <c r="L405" s="111"/>
      <c r="M405" s="78">
        <f t="shared" si="18"/>
        <v>0</v>
      </c>
    </row>
    <row r="406" spans="1:13" ht="39.6" x14ac:dyDescent="0.3">
      <c r="A406" s="81" t="s">
        <v>319</v>
      </c>
      <c r="B406" s="81" t="s">
        <v>675</v>
      </c>
      <c r="C406" s="81"/>
      <c r="D406" s="81"/>
      <c r="E406" s="130">
        <v>1.4259232853272494E-3</v>
      </c>
      <c r="F406" s="131">
        <f t="shared" si="19"/>
        <v>3.6302352773420798</v>
      </c>
      <c r="G406" s="128">
        <v>1</v>
      </c>
      <c r="H406" s="132">
        <f t="shared" si="20"/>
        <v>3.6302352773420798</v>
      </c>
      <c r="I406" s="82" t="s">
        <v>1162</v>
      </c>
      <c r="J406" s="82" t="s">
        <v>1668</v>
      </c>
      <c r="K406" s="81" t="s">
        <v>8</v>
      </c>
      <c r="L406" s="111"/>
      <c r="M406" s="78">
        <f t="shared" si="18"/>
        <v>0</v>
      </c>
    </row>
    <row r="407" spans="1:13" ht="39.6" x14ac:dyDescent="0.3">
      <c r="A407" s="81" t="s">
        <v>319</v>
      </c>
      <c r="B407" s="81" t="s">
        <v>676</v>
      </c>
      <c r="C407" s="81"/>
      <c r="D407" s="81"/>
      <c r="E407" s="130">
        <v>4.4203621845144729E-3</v>
      </c>
      <c r="F407" s="131">
        <f t="shared" si="19"/>
        <v>11.253729359760447</v>
      </c>
      <c r="G407" s="128">
        <v>1</v>
      </c>
      <c r="H407" s="132">
        <f t="shared" si="20"/>
        <v>11.253729359760447</v>
      </c>
      <c r="I407" s="82" t="s">
        <v>1163</v>
      </c>
      <c r="J407" s="82" t="s">
        <v>1669</v>
      </c>
      <c r="K407" s="81" t="s">
        <v>8</v>
      </c>
      <c r="L407" s="111"/>
      <c r="M407" s="78">
        <f t="shared" si="18"/>
        <v>0</v>
      </c>
    </row>
    <row r="408" spans="1:13" ht="26.4" x14ac:dyDescent="0.3">
      <c r="A408" s="81" t="s">
        <v>319</v>
      </c>
      <c r="B408" s="81" t="s">
        <v>677</v>
      </c>
      <c r="C408" s="81"/>
      <c r="D408" s="81"/>
      <c r="E408" s="130">
        <v>4.2777698559817484E-4</v>
      </c>
      <c r="F408" s="131">
        <f t="shared" si="19"/>
        <v>1.089070583202624</v>
      </c>
      <c r="G408" s="128">
        <v>1</v>
      </c>
      <c r="H408" s="132">
        <f t="shared" si="20"/>
        <v>1.089070583202624</v>
      </c>
      <c r="I408" s="82" t="s">
        <v>1164</v>
      </c>
      <c r="J408" s="82" t="s">
        <v>1670</v>
      </c>
      <c r="K408" s="81" t="s">
        <v>8</v>
      </c>
      <c r="L408" s="111"/>
      <c r="M408" s="78">
        <f t="shared" si="18"/>
        <v>0</v>
      </c>
    </row>
    <row r="409" spans="1:13" x14ac:dyDescent="0.3">
      <c r="A409" s="81" t="s">
        <v>319</v>
      </c>
      <c r="B409" s="81" t="s">
        <v>678</v>
      </c>
      <c r="C409" s="81"/>
      <c r="D409" s="81"/>
      <c r="E409" s="130">
        <v>2.7092542421217739E-3</v>
      </c>
      <c r="F409" s="131">
        <f t="shared" si="19"/>
        <v>6.8974470269499513</v>
      </c>
      <c r="G409" s="128">
        <v>1</v>
      </c>
      <c r="H409" s="132">
        <f t="shared" si="20"/>
        <v>6.8974470269499513</v>
      </c>
      <c r="I409" s="82" t="s">
        <v>1165</v>
      </c>
      <c r="J409" s="82" t="s">
        <v>1671</v>
      </c>
      <c r="K409" s="81" t="s">
        <v>8</v>
      </c>
      <c r="L409" s="111"/>
      <c r="M409" s="78">
        <f t="shared" si="18"/>
        <v>0</v>
      </c>
    </row>
    <row r="410" spans="1:13" x14ac:dyDescent="0.3">
      <c r="A410" s="81" t="s">
        <v>319</v>
      </c>
      <c r="B410" s="81" t="s">
        <v>679</v>
      </c>
      <c r="C410" s="81"/>
      <c r="D410" s="81"/>
      <c r="E410" s="130">
        <v>6.1314701269071722E-3</v>
      </c>
      <c r="F410" s="131">
        <f t="shared" si="19"/>
        <v>15.610011692570943</v>
      </c>
      <c r="G410" s="128">
        <v>1</v>
      </c>
      <c r="H410" s="132">
        <f t="shared" si="20"/>
        <v>15.610011692570943</v>
      </c>
      <c r="I410" s="82" t="s">
        <v>1166</v>
      </c>
      <c r="J410" s="82" t="s">
        <v>1672</v>
      </c>
      <c r="K410" s="81" t="s">
        <v>8</v>
      </c>
      <c r="L410" s="111"/>
      <c r="M410" s="78">
        <f t="shared" si="18"/>
        <v>0</v>
      </c>
    </row>
    <row r="411" spans="1:13" ht="39.6" x14ac:dyDescent="0.3">
      <c r="A411" s="81" t="s">
        <v>319</v>
      </c>
      <c r="B411" s="81" t="s">
        <v>680</v>
      </c>
      <c r="C411" s="81"/>
      <c r="D411" s="81"/>
      <c r="E411" s="130">
        <v>3.8499928703835734E-3</v>
      </c>
      <c r="F411" s="131">
        <f t="shared" si="19"/>
        <v>9.8016352488236151</v>
      </c>
      <c r="G411" s="128">
        <v>1</v>
      </c>
      <c r="H411" s="132">
        <f t="shared" si="20"/>
        <v>9.8016352488236151</v>
      </c>
      <c r="I411" s="82" t="s">
        <v>1167</v>
      </c>
      <c r="J411" s="82" t="s">
        <v>1673</v>
      </c>
      <c r="K411" s="81" t="s">
        <v>8</v>
      </c>
      <c r="L411" s="111"/>
      <c r="M411" s="78">
        <f t="shared" si="18"/>
        <v>0</v>
      </c>
    </row>
    <row r="412" spans="1:13" ht="39.6" x14ac:dyDescent="0.3">
      <c r="A412" s="81" t="s">
        <v>319</v>
      </c>
      <c r="B412" s="81" t="s">
        <v>681</v>
      </c>
      <c r="C412" s="81"/>
      <c r="D412" s="81"/>
      <c r="E412" s="130">
        <v>4.2777698559817484E-4</v>
      </c>
      <c r="F412" s="131">
        <f t="shared" si="19"/>
        <v>1.089070583202624</v>
      </c>
      <c r="G412" s="128">
        <v>1</v>
      </c>
      <c r="H412" s="132">
        <f t="shared" si="20"/>
        <v>1.089070583202624</v>
      </c>
      <c r="I412" s="82" t="s">
        <v>1168</v>
      </c>
      <c r="J412" s="82" t="s">
        <v>1674</v>
      </c>
      <c r="K412" s="81" t="s">
        <v>8</v>
      </c>
      <c r="L412" s="111"/>
      <c r="M412" s="78">
        <f t="shared" si="18"/>
        <v>0</v>
      </c>
    </row>
    <row r="413" spans="1:13" ht="26.4" x14ac:dyDescent="0.3">
      <c r="A413" s="81" t="s">
        <v>319</v>
      </c>
      <c r="B413" s="81" t="s">
        <v>682</v>
      </c>
      <c r="C413" s="81"/>
      <c r="D413" s="81"/>
      <c r="E413" s="130">
        <v>3.8499928703835734E-3</v>
      </c>
      <c r="F413" s="131">
        <f t="shared" si="19"/>
        <v>9.8016352488236151</v>
      </c>
      <c r="G413" s="128">
        <v>1</v>
      </c>
      <c r="H413" s="132">
        <f t="shared" si="20"/>
        <v>9.8016352488236151</v>
      </c>
      <c r="I413" s="82" t="s">
        <v>1169</v>
      </c>
      <c r="J413" s="82" t="s">
        <v>1675</v>
      </c>
      <c r="K413" s="81" t="s">
        <v>8</v>
      </c>
      <c r="L413" s="111"/>
      <c r="M413" s="78">
        <f t="shared" si="18"/>
        <v>0</v>
      </c>
    </row>
    <row r="414" spans="1:13" x14ac:dyDescent="0.3">
      <c r="A414" s="81" t="s">
        <v>319</v>
      </c>
      <c r="B414" s="81" t="s">
        <v>683</v>
      </c>
      <c r="C414" s="81"/>
      <c r="D414" s="81"/>
      <c r="E414" s="130">
        <v>6.1314701269071722E-3</v>
      </c>
      <c r="F414" s="131">
        <f t="shared" si="19"/>
        <v>15.610011692570943</v>
      </c>
      <c r="G414" s="128">
        <v>1</v>
      </c>
      <c r="H414" s="132">
        <f t="shared" si="20"/>
        <v>15.610011692570943</v>
      </c>
      <c r="I414" s="82" t="s">
        <v>1170</v>
      </c>
      <c r="J414" s="82" t="s">
        <v>1676</v>
      </c>
      <c r="K414" s="81" t="s">
        <v>8</v>
      </c>
      <c r="L414" s="111"/>
      <c r="M414" s="78">
        <f t="shared" si="18"/>
        <v>0</v>
      </c>
    </row>
    <row r="415" spans="1:13" x14ac:dyDescent="0.3">
      <c r="A415" s="81" t="s">
        <v>319</v>
      </c>
      <c r="B415" s="81" t="s">
        <v>684</v>
      </c>
      <c r="C415" s="81"/>
      <c r="D415" s="81"/>
      <c r="E415" s="130">
        <v>2.7092542421217739E-3</v>
      </c>
      <c r="F415" s="131">
        <f t="shared" si="19"/>
        <v>6.8974470269499513</v>
      </c>
      <c r="G415" s="128">
        <v>1</v>
      </c>
      <c r="H415" s="132">
        <f t="shared" si="20"/>
        <v>6.8974470269499513</v>
      </c>
      <c r="I415" s="82" t="s">
        <v>1171</v>
      </c>
      <c r="J415" s="82" t="s">
        <v>1677</v>
      </c>
      <c r="K415" s="81" t="s">
        <v>8</v>
      </c>
      <c r="L415" s="111"/>
      <c r="M415" s="78">
        <f t="shared" ref="M415:M478" si="21">H415*L415</f>
        <v>0</v>
      </c>
    </row>
    <row r="416" spans="1:13" x14ac:dyDescent="0.3">
      <c r="A416" s="81" t="s">
        <v>319</v>
      </c>
      <c r="B416" s="81" t="s">
        <v>685</v>
      </c>
      <c r="C416" s="81"/>
      <c r="D416" s="81"/>
      <c r="E416" s="130">
        <v>2.7092542421217739E-3</v>
      </c>
      <c r="F416" s="131">
        <f t="shared" si="19"/>
        <v>6.8974470269499513</v>
      </c>
      <c r="G416" s="128">
        <v>1</v>
      </c>
      <c r="H416" s="132">
        <f t="shared" si="20"/>
        <v>6.8974470269499513</v>
      </c>
      <c r="I416" s="82" t="s">
        <v>1172</v>
      </c>
      <c r="J416" s="82" t="s">
        <v>1678</v>
      </c>
      <c r="K416" s="81" t="s">
        <v>8</v>
      </c>
      <c r="L416" s="111"/>
      <c r="M416" s="78">
        <f t="shared" si="21"/>
        <v>0</v>
      </c>
    </row>
    <row r="417" spans="1:13" x14ac:dyDescent="0.3">
      <c r="A417" s="81" t="s">
        <v>319</v>
      </c>
      <c r="B417" s="81" t="s">
        <v>686</v>
      </c>
      <c r="C417" s="81"/>
      <c r="D417" s="81"/>
      <c r="E417" s="130">
        <v>4.4203621845144729E-3</v>
      </c>
      <c r="F417" s="131">
        <f t="shared" si="19"/>
        <v>11.253729359760447</v>
      </c>
      <c r="G417" s="128">
        <v>1</v>
      </c>
      <c r="H417" s="132">
        <f t="shared" si="20"/>
        <v>11.253729359760447</v>
      </c>
      <c r="I417" s="82" t="s">
        <v>1173</v>
      </c>
      <c r="J417" s="82" t="s">
        <v>1679</v>
      </c>
      <c r="K417" s="81" t="s">
        <v>8</v>
      </c>
      <c r="L417" s="111"/>
      <c r="M417" s="78">
        <f t="shared" si="21"/>
        <v>0</v>
      </c>
    </row>
    <row r="418" spans="1:13" x14ac:dyDescent="0.3">
      <c r="A418" s="81" t="s">
        <v>319</v>
      </c>
      <c r="B418" s="81" t="s">
        <v>687</v>
      </c>
      <c r="C418" s="81"/>
      <c r="D418" s="81"/>
      <c r="E418" s="130">
        <v>2.7092542421217739E-3</v>
      </c>
      <c r="F418" s="131">
        <f t="shared" si="19"/>
        <v>6.8974470269499513</v>
      </c>
      <c r="G418" s="128">
        <v>1</v>
      </c>
      <c r="H418" s="132">
        <f t="shared" si="20"/>
        <v>6.8974470269499513</v>
      </c>
      <c r="I418" s="82" t="s">
        <v>1174</v>
      </c>
      <c r="J418" s="82" t="s">
        <v>1680</v>
      </c>
      <c r="K418" s="81" t="s">
        <v>8</v>
      </c>
      <c r="L418" s="111"/>
      <c r="M418" s="78">
        <f t="shared" si="21"/>
        <v>0</v>
      </c>
    </row>
    <row r="419" spans="1:13" ht="26.4" x14ac:dyDescent="0.3">
      <c r="A419" s="81" t="s">
        <v>319</v>
      </c>
      <c r="B419" s="81" t="s">
        <v>688</v>
      </c>
      <c r="C419" s="81"/>
      <c r="D419" s="81"/>
      <c r="E419" s="130">
        <v>4.4203621845144729E-3</v>
      </c>
      <c r="F419" s="131">
        <f t="shared" si="19"/>
        <v>11.253729359760447</v>
      </c>
      <c r="G419" s="128">
        <v>1</v>
      </c>
      <c r="H419" s="132">
        <f t="shared" si="20"/>
        <v>11.253729359760447</v>
      </c>
      <c r="I419" s="82" t="s">
        <v>1175</v>
      </c>
      <c r="J419" s="82" t="s">
        <v>1681</v>
      </c>
      <c r="K419" s="81" t="s">
        <v>8</v>
      </c>
      <c r="L419" s="111"/>
      <c r="M419" s="78">
        <f t="shared" si="21"/>
        <v>0</v>
      </c>
    </row>
    <row r="420" spans="1:13" ht="52.8" x14ac:dyDescent="0.3">
      <c r="A420" s="81" t="s">
        <v>319</v>
      </c>
      <c r="B420" s="81" t="s">
        <v>689</v>
      </c>
      <c r="C420" s="81"/>
      <c r="D420" s="81"/>
      <c r="E420" s="130">
        <v>2.5666619135890491E-3</v>
      </c>
      <c r="F420" s="131">
        <f t="shared" si="19"/>
        <v>6.5344234992157437</v>
      </c>
      <c r="G420" s="128">
        <v>1</v>
      </c>
      <c r="H420" s="132">
        <f t="shared" si="20"/>
        <v>6.5344234992157437</v>
      </c>
      <c r="I420" s="82" t="s">
        <v>1176</v>
      </c>
      <c r="J420" s="82" t="s">
        <v>1682</v>
      </c>
      <c r="K420" s="81" t="s">
        <v>8</v>
      </c>
      <c r="L420" s="111"/>
      <c r="M420" s="78">
        <f t="shared" si="21"/>
        <v>0</v>
      </c>
    </row>
    <row r="421" spans="1:13" ht="39.6" x14ac:dyDescent="0.3">
      <c r="A421" s="81" t="s">
        <v>319</v>
      </c>
      <c r="B421" s="81" t="s">
        <v>690</v>
      </c>
      <c r="C421" s="81"/>
      <c r="D421" s="81"/>
      <c r="E421" s="130">
        <v>1.4259232853272494E-3</v>
      </c>
      <c r="F421" s="131">
        <f t="shared" si="19"/>
        <v>3.6302352773420798</v>
      </c>
      <c r="G421" s="128">
        <v>1</v>
      </c>
      <c r="H421" s="132">
        <f t="shared" si="20"/>
        <v>3.6302352773420798</v>
      </c>
      <c r="I421" s="82" t="s">
        <v>1177</v>
      </c>
      <c r="J421" s="82" t="s">
        <v>1683</v>
      </c>
      <c r="K421" s="81" t="s">
        <v>8</v>
      </c>
      <c r="L421" s="111"/>
      <c r="M421" s="78">
        <f t="shared" si="21"/>
        <v>0</v>
      </c>
    </row>
    <row r="422" spans="1:13" ht="92.4" x14ac:dyDescent="0.3">
      <c r="A422" s="81" t="s">
        <v>319</v>
      </c>
      <c r="B422" s="81" t="s">
        <v>691</v>
      </c>
      <c r="C422" s="81"/>
      <c r="D422" s="81"/>
      <c r="E422" s="130">
        <v>1.2833309567945245E-3</v>
      </c>
      <c r="F422" s="131">
        <f t="shared" si="19"/>
        <v>3.2672117496078719</v>
      </c>
      <c r="G422" s="128">
        <v>1</v>
      </c>
      <c r="H422" s="132">
        <f t="shared" si="20"/>
        <v>3.2672117496078719</v>
      </c>
      <c r="I422" s="82" t="s">
        <v>1178</v>
      </c>
      <c r="J422" s="82" t="s">
        <v>1684</v>
      </c>
      <c r="K422" s="81" t="s">
        <v>8</v>
      </c>
      <c r="L422" s="111"/>
      <c r="M422" s="78">
        <f t="shared" si="21"/>
        <v>0</v>
      </c>
    </row>
    <row r="423" spans="1:13" ht="52.8" x14ac:dyDescent="0.3">
      <c r="A423" s="81" t="s">
        <v>319</v>
      </c>
      <c r="B423" s="81" t="s">
        <v>692</v>
      </c>
      <c r="C423" s="81"/>
      <c r="D423" s="81"/>
      <c r="E423" s="130">
        <v>6.1314701269071722E-3</v>
      </c>
      <c r="F423" s="131">
        <f t="shared" si="19"/>
        <v>15.610011692570943</v>
      </c>
      <c r="G423" s="128">
        <v>1</v>
      </c>
      <c r="H423" s="132">
        <f t="shared" si="20"/>
        <v>15.610011692570943</v>
      </c>
      <c r="I423" s="82" t="s">
        <v>1179</v>
      </c>
      <c r="J423" s="82" t="s">
        <v>1685</v>
      </c>
      <c r="K423" s="81" t="s">
        <v>8</v>
      </c>
      <c r="L423" s="111"/>
      <c r="M423" s="78">
        <f t="shared" si="21"/>
        <v>0</v>
      </c>
    </row>
    <row r="424" spans="1:13" ht="26.4" x14ac:dyDescent="0.3">
      <c r="A424" s="81" t="s">
        <v>319</v>
      </c>
      <c r="B424" s="81" t="s">
        <v>693</v>
      </c>
      <c r="C424" s="81"/>
      <c r="D424" s="81"/>
      <c r="E424" s="130">
        <v>1.1407386282617994E-3</v>
      </c>
      <c r="F424" s="131">
        <f t="shared" si="19"/>
        <v>2.9041882218736634</v>
      </c>
      <c r="G424" s="128">
        <v>1</v>
      </c>
      <c r="H424" s="132">
        <f t="shared" si="20"/>
        <v>2.9041882218736634</v>
      </c>
      <c r="I424" s="82" t="s">
        <v>1180</v>
      </c>
      <c r="J424" s="82" t="s">
        <v>1686</v>
      </c>
      <c r="K424" s="81" t="s">
        <v>8</v>
      </c>
      <c r="L424" s="111"/>
      <c r="M424" s="78">
        <f t="shared" si="21"/>
        <v>0</v>
      </c>
    </row>
    <row r="425" spans="1:13" ht="39.6" x14ac:dyDescent="0.3">
      <c r="A425" s="81" t="s">
        <v>319</v>
      </c>
      <c r="B425" s="81" t="s">
        <v>694</v>
      </c>
      <c r="C425" s="81"/>
      <c r="D425" s="81"/>
      <c r="E425" s="130">
        <v>2.7092542421217739E-3</v>
      </c>
      <c r="F425" s="131">
        <f t="shared" si="19"/>
        <v>6.8974470269499513</v>
      </c>
      <c r="G425" s="128">
        <v>1</v>
      </c>
      <c r="H425" s="132">
        <f t="shared" si="20"/>
        <v>6.8974470269499513</v>
      </c>
      <c r="I425" s="82" t="s">
        <v>1181</v>
      </c>
      <c r="J425" s="82" t="s">
        <v>1687</v>
      </c>
      <c r="K425" s="81" t="s">
        <v>8</v>
      </c>
      <c r="L425" s="111"/>
      <c r="M425" s="78">
        <f t="shared" si="21"/>
        <v>0</v>
      </c>
    </row>
    <row r="426" spans="1:13" ht="39.6" x14ac:dyDescent="0.3">
      <c r="A426" s="81" t="s">
        <v>319</v>
      </c>
      <c r="B426" s="81" t="s">
        <v>695</v>
      </c>
      <c r="C426" s="81"/>
      <c r="D426" s="81"/>
      <c r="E426" s="130">
        <v>1.1407386282617994E-3</v>
      </c>
      <c r="F426" s="131">
        <f t="shared" si="19"/>
        <v>2.9041882218736634</v>
      </c>
      <c r="G426" s="128">
        <v>1</v>
      </c>
      <c r="H426" s="132">
        <f t="shared" si="20"/>
        <v>2.9041882218736634</v>
      </c>
      <c r="I426" s="82" t="s">
        <v>1182</v>
      </c>
      <c r="J426" s="82" t="s">
        <v>1688</v>
      </c>
      <c r="K426" s="81" t="s">
        <v>8</v>
      </c>
      <c r="L426" s="111"/>
      <c r="M426" s="78">
        <f t="shared" si="21"/>
        <v>0</v>
      </c>
    </row>
    <row r="427" spans="1:13" ht="52.8" x14ac:dyDescent="0.3">
      <c r="A427" s="81" t="s">
        <v>319</v>
      </c>
      <c r="B427" s="81" t="s">
        <v>696</v>
      </c>
      <c r="C427" s="81"/>
      <c r="D427" s="81"/>
      <c r="E427" s="130">
        <v>1.1407386282617994E-3</v>
      </c>
      <c r="F427" s="131">
        <f t="shared" si="19"/>
        <v>2.9041882218736634</v>
      </c>
      <c r="G427" s="128">
        <v>3</v>
      </c>
      <c r="H427" s="132">
        <f t="shared" si="20"/>
        <v>8.7125646656209899</v>
      </c>
      <c r="I427" s="82" t="s">
        <v>1183</v>
      </c>
      <c r="J427" s="82" t="s">
        <v>1689</v>
      </c>
      <c r="K427" s="81" t="s">
        <v>1775</v>
      </c>
      <c r="L427" s="111"/>
      <c r="M427" s="78">
        <f t="shared" si="21"/>
        <v>0</v>
      </c>
    </row>
    <row r="428" spans="1:13" ht="52.8" x14ac:dyDescent="0.3">
      <c r="A428" s="81" t="s">
        <v>319</v>
      </c>
      <c r="B428" s="81" t="s">
        <v>697</v>
      </c>
      <c r="C428" s="81"/>
      <c r="D428" s="81"/>
      <c r="E428" s="130">
        <v>1.1407386282617994E-3</v>
      </c>
      <c r="F428" s="131">
        <f t="shared" si="19"/>
        <v>2.9041882218736634</v>
      </c>
      <c r="G428" s="128">
        <v>3</v>
      </c>
      <c r="H428" s="132">
        <f t="shared" si="20"/>
        <v>8.7125646656209899</v>
      </c>
      <c r="I428" s="82" t="s">
        <v>1184</v>
      </c>
      <c r="J428" s="82" t="s">
        <v>1690</v>
      </c>
      <c r="K428" s="81" t="s">
        <v>1775</v>
      </c>
      <c r="L428" s="111"/>
      <c r="M428" s="78">
        <f t="shared" si="21"/>
        <v>0</v>
      </c>
    </row>
    <row r="429" spans="1:13" ht="39.6" x14ac:dyDescent="0.3">
      <c r="A429" s="81" t="s">
        <v>319</v>
      </c>
      <c r="B429" s="81" t="s">
        <v>698</v>
      </c>
      <c r="C429" s="81"/>
      <c r="D429" s="81"/>
      <c r="E429" s="130">
        <v>7.129616426636247E-4</v>
      </c>
      <c r="F429" s="131">
        <f t="shared" si="19"/>
        <v>1.8151176386710399</v>
      </c>
      <c r="G429" s="128">
        <v>1</v>
      </c>
      <c r="H429" s="132">
        <f t="shared" si="20"/>
        <v>1.8151176386710399</v>
      </c>
      <c r="I429" s="82" t="s">
        <v>1185</v>
      </c>
      <c r="J429" s="82" t="s">
        <v>1691</v>
      </c>
      <c r="K429" s="81" t="s">
        <v>8</v>
      </c>
      <c r="L429" s="111"/>
      <c r="M429" s="78">
        <f t="shared" si="21"/>
        <v>0</v>
      </c>
    </row>
    <row r="430" spans="1:13" ht="39.6" x14ac:dyDescent="0.3">
      <c r="A430" s="81" t="s">
        <v>319</v>
      </c>
      <c r="B430" s="81" t="s">
        <v>699</v>
      </c>
      <c r="C430" s="81"/>
      <c r="D430" s="81"/>
      <c r="E430" s="130">
        <v>1.9962925994581491E-3</v>
      </c>
      <c r="F430" s="131">
        <f t="shared" si="19"/>
        <v>5.0823293882789118</v>
      </c>
      <c r="G430" s="128">
        <v>3</v>
      </c>
      <c r="H430" s="132">
        <f t="shared" si="20"/>
        <v>15.246988164836736</v>
      </c>
      <c r="I430" s="82" t="s">
        <v>1186</v>
      </c>
      <c r="J430" s="82" t="s">
        <v>1692</v>
      </c>
      <c r="K430" s="81" t="s">
        <v>1775</v>
      </c>
      <c r="L430" s="111"/>
      <c r="M430" s="78">
        <f t="shared" si="21"/>
        <v>0</v>
      </c>
    </row>
    <row r="431" spans="1:13" ht="26.4" x14ac:dyDescent="0.3">
      <c r="A431" s="81" t="s">
        <v>319</v>
      </c>
      <c r="B431" s="81" t="s">
        <v>700</v>
      </c>
      <c r="C431" s="81"/>
      <c r="D431" s="81"/>
      <c r="E431" s="130">
        <v>6.1314701269071722E-3</v>
      </c>
      <c r="F431" s="131">
        <f t="shared" si="19"/>
        <v>15.610011692570943</v>
      </c>
      <c r="G431" s="128">
        <v>1</v>
      </c>
      <c r="H431" s="132">
        <f t="shared" si="20"/>
        <v>15.610011692570943</v>
      </c>
      <c r="I431" s="82" t="s">
        <v>1187</v>
      </c>
      <c r="J431" s="82" t="s">
        <v>1693</v>
      </c>
      <c r="K431" s="81" t="s">
        <v>8</v>
      </c>
      <c r="L431" s="111"/>
      <c r="M431" s="78">
        <f t="shared" si="21"/>
        <v>0</v>
      </c>
    </row>
    <row r="432" spans="1:13" x14ac:dyDescent="0.3">
      <c r="A432" s="81" t="s">
        <v>319</v>
      </c>
      <c r="B432" s="81" t="s">
        <v>701</v>
      </c>
      <c r="C432" s="81"/>
      <c r="D432" s="81"/>
      <c r="E432" s="130">
        <v>7.129616426636247E-4</v>
      </c>
      <c r="F432" s="131">
        <f t="shared" si="19"/>
        <v>1.8151176386710399</v>
      </c>
      <c r="G432" s="128">
        <v>1</v>
      </c>
      <c r="H432" s="132">
        <f t="shared" si="20"/>
        <v>1.8151176386710399</v>
      </c>
      <c r="I432" s="82" t="s">
        <v>1188</v>
      </c>
      <c r="J432" s="82" t="s">
        <v>1694</v>
      </c>
      <c r="K432" s="81" t="s">
        <v>8</v>
      </c>
      <c r="L432" s="111"/>
      <c r="M432" s="78">
        <f t="shared" si="21"/>
        <v>0</v>
      </c>
    </row>
    <row r="433" spans="1:13" ht="39.6" x14ac:dyDescent="0.3">
      <c r="A433" s="81" t="s">
        <v>319</v>
      </c>
      <c r="B433" s="81" t="s">
        <v>702</v>
      </c>
      <c r="C433" s="81"/>
      <c r="D433" s="81"/>
      <c r="E433" s="130">
        <v>4.9907314986453732E-3</v>
      </c>
      <c r="F433" s="131">
        <f t="shared" si="19"/>
        <v>12.705823470697279</v>
      </c>
      <c r="G433" s="128">
        <v>1</v>
      </c>
      <c r="H433" s="132">
        <f t="shared" si="20"/>
        <v>12.705823470697279</v>
      </c>
      <c r="I433" s="82" t="s">
        <v>1189</v>
      </c>
      <c r="J433" s="82" t="s">
        <v>1695</v>
      </c>
      <c r="K433" s="81" t="s">
        <v>8</v>
      </c>
      <c r="L433" s="111"/>
      <c r="M433" s="78">
        <f t="shared" si="21"/>
        <v>0</v>
      </c>
    </row>
    <row r="434" spans="1:13" ht="26.4" x14ac:dyDescent="0.3">
      <c r="A434" s="81" t="s">
        <v>319</v>
      </c>
      <c r="B434" s="81" t="s">
        <v>703</v>
      </c>
      <c r="C434" s="81"/>
      <c r="D434" s="81"/>
      <c r="E434" s="130">
        <v>6.1314701269071722E-3</v>
      </c>
      <c r="F434" s="131">
        <f t="shared" si="19"/>
        <v>15.610011692570943</v>
      </c>
      <c r="G434" s="128">
        <v>1</v>
      </c>
      <c r="H434" s="132">
        <f t="shared" si="20"/>
        <v>15.610011692570943</v>
      </c>
      <c r="I434" s="82" t="s">
        <v>1190</v>
      </c>
      <c r="J434" s="82" t="s">
        <v>1696</v>
      </c>
      <c r="K434" s="81" t="s">
        <v>8</v>
      </c>
      <c r="L434" s="111"/>
      <c r="M434" s="78">
        <f t="shared" si="21"/>
        <v>0</v>
      </c>
    </row>
    <row r="435" spans="1:13" ht="26.4" x14ac:dyDescent="0.3">
      <c r="A435" s="81" t="s">
        <v>319</v>
      </c>
      <c r="B435" s="81" t="s">
        <v>704</v>
      </c>
      <c r="C435" s="81"/>
      <c r="D435" s="81"/>
      <c r="E435" s="130">
        <v>3.2796235562526734E-3</v>
      </c>
      <c r="F435" s="131">
        <f t="shared" si="19"/>
        <v>8.3495411378867832</v>
      </c>
      <c r="G435" s="128">
        <v>1</v>
      </c>
      <c r="H435" s="132">
        <f t="shared" si="20"/>
        <v>8.3495411378867832</v>
      </c>
      <c r="I435" s="82" t="s">
        <v>1191</v>
      </c>
      <c r="J435" s="82" t="s">
        <v>1697</v>
      </c>
      <c r="K435" s="81" t="s">
        <v>8</v>
      </c>
      <c r="L435" s="111"/>
      <c r="M435" s="78">
        <f t="shared" si="21"/>
        <v>0</v>
      </c>
    </row>
    <row r="436" spans="1:13" ht="26.4" x14ac:dyDescent="0.3">
      <c r="A436" s="81" t="s">
        <v>319</v>
      </c>
      <c r="B436" s="81" t="s">
        <v>705</v>
      </c>
      <c r="C436" s="81"/>
      <c r="D436" s="81"/>
      <c r="E436" s="130">
        <v>1.4259232853272494E-3</v>
      </c>
      <c r="F436" s="131">
        <f t="shared" si="19"/>
        <v>3.6302352773420798</v>
      </c>
      <c r="G436" s="128">
        <v>1</v>
      </c>
      <c r="H436" s="132">
        <f t="shared" si="20"/>
        <v>3.6302352773420798</v>
      </c>
      <c r="I436" s="82" t="s">
        <v>1192</v>
      </c>
      <c r="J436" s="82" t="s">
        <v>1698</v>
      </c>
      <c r="K436" s="81" t="s">
        <v>8</v>
      </c>
      <c r="L436" s="111"/>
      <c r="M436" s="78">
        <f t="shared" si="21"/>
        <v>0</v>
      </c>
    </row>
    <row r="437" spans="1:13" ht="26.4" x14ac:dyDescent="0.3">
      <c r="A437" s="81" t="s">
        <v>319</v>
      </c>
      <c r="B437" s="81" t="s">
        <v>706</v>
      </c>
      <c r="C437" s="81"/>
      <c r="D437" s="81"/>
      <c r="E437" s="130">
        <v>1.9962925994581491E-3</v>
      </c>
      <c r="F437" s="131">
        <f t="shared" si="19"/>
        <v>5.0823293882789118</v>
      </c>
      <c r="G437" s="128">
        <v>1</v>
      </c>
      <c r="H437" s="132">
        <f t="shared" si="20"/>
        <v>5.0823293882789118</v>
      </c>
      <c r="I437" s="82" t="s">
        <v>1193</v>
      </c>
      <c r="J437" s="82" t="s">
        <v>1699</v>
      </c>
      <c r="K437" s="81" t="s">
        <v>8</v>
      </c>
      <c r="L437" s="111"/>
      <c r="M437" s="78">
        <f t="shared" si="21"/>
        <v>0</v>
      </c>
    </row>
    <row r="438" spans="1:13" ht="26.4" x14ac:dyDescent="0.3">
      <c r="A438" s="81" t="s">
        <v>319</v>
      </c>
      <c r="B438" s="81" t="s">
        <v>707</v>
      </c>
      <c r="C438" s="81"/>
      <c r="D438" s="81"/>
      <c r="E438" s="130">
        <v>3.2796235562526734E-3</v>
      </c>
      <c r="F438" s="131">
        <f t="shared" si="19"/>
        <v>8.3495411378867832</v>
      </c>
      <c r="G438" s="128">
        <v>1</v>
      </c>
      <c r="H438" s="132">
        <f t="shared" si="20"/>
        <v>8.3495411378867832</v>
      </c>
      <c r="I438" s="82" t="s">
        <v>1194</v>
      </c>
      <c r="J438" s="82" t="s">
        <v>1700</v>
      </c>
      <c r="K438" s="81" t="s">
        <v>8</v>
      </c>
      <c r="L438" s="111"/>
      <c r="M438" s="78">
        <f t="shared" si="21"/>
        <v>0</v>
      </c>
    </row>
    <row r="439" spans="1:13" ht="26.4" x14ac:dyDescent="0.3">
      <c r="A439" s="81" t="s">
        <v>319</v>
      </c>
      <c r="B439" s="81" t="s">
        <v>708</v>
      </c>
      <c r="C439" s="81"/>
      <c r="D439" s="81"/>
      <c r="E439" s="130">
        <v>2.7092542421217739E-3</v>
      </c>
      <c r="F439" s="131">
        <f t="shared" si="19"/>
        <v>6.8974470269499513</v>
      </c>
      <c r="G439" s="128">
        <v>1</v>
      </c>
      <c r="H439" s="132">
        <f t="shared" si="20"/>
        <v>6.8974470269499513</v>
      </c>
      <c r="I439" s="82" t="s">
        <v>1195</v>
      </c>
      <c r="J439" s="82" t="s">
        <v>1701</v>
      </c>
      <c r="K439" s="81" t="s">
        <v>8</v>
      </c>
      <c r="L439" s="111"/>
      <c r="M439" s="78">
        <f t="shared" si="21"/>
        <v>0</v>
      </c>
    </row>
    <row r="440" spans="1:13" x14ac:dyDescent="0.3">
      <c r="A440" s="81" t="s">
        <v>319</v>
      </c>
      <c r="B440" s="81" t="s">
        <v>709</v>
      </c>
      <c r="C440" s="81"/>
      <c r="D440" s="81"/>
      <c r="E440" s="130">
        <v>1.9962925994581491E-3</v>
      </c>
      <c r="F440" s="131">
        <f t="shared" si="19"/>
        <v>5.0823293882789118</v>
      </c>
      <c r="G440" s="128">
        <v>1</v>
      </c>
      <c r="H440" s="132">
        <f t="shared" si="20"/>
        <v>5.0823293882789118</v>
      </c>
      <c r="I440" s="82" t="s">
        <v>1196</v>
      </c>
      <c r="J440" s="82" t="s">
        <v>1702</v>
      </c>
      <c r="K440" s="81" t="s">
        <v>8</v>
      </c>
      <c r="L440" s="111"/>
      <c r="M440" s="78">
        <f t="shared" si="21"/>
        <v>0</v>
      </c>
    </row>
    <row r="441" spans="1:13" ht="26.4" x14ac:dyDescent="0.3">
      <c r="A441" s="81" t="s">
        <v>319</v>
      </c>
      <c r="B441" s="81" t="s">
        <v>710</v>
      </c>
      <c r="C441" s="81"/>
      <c r="D441" s="81"/>
      <c r="E441" s="130">
        <v>1.5685156138599743E-3</v>
      </c>
      <c r="F441" s="131">
        <f t="shared" si="19"/>
        <v>3.9932588050762874</v>
      </c>
      <c r="G441" s="128">
        <v>1</v>
      </c>
      <c r="H441" s="132">
        <f t="shared" si="20"/>
        <v>3.9932588050762874</v>
      </c>
      <c r="I441" s="82" t="s">
        <v>1197</v>
      </c>
      <c r="J441" s="82" t="s">
        <v>1703</v>
      </c>
      <c r="K441" s="81" t="s">
        <v>8</v>
      </c>
      <c r="L441" s="111"/>
      <c r="M441" s="78">
        <f t="shared" si="21"/>
        <v>0</v>
      </c>
    </row>
    <row r="442" spans="1:13" ht="52.8" x14ac:dyDescent="0.3">
      <c r="A442" s="81" t="s">
        <v>319</v>
      </c>
      <c r="B442" s="81" t="s">
        <v>711</v>
      </c>
      <c r="C442" s="81"/>
      <c r="D442" s="81"/>
      <c r="E442" s="130">
        <v>2.7092542421217739E-3</v>
      </c>
      <c r="F442" s="131">
        <f t="shared" si="19"/>
        <v>6.8974470269499513</v>
      </c>
      <c r="G442" s="128">
        <v>1</v>
      </c>
      <c r="H442" s="132">
        <f t="shared" si="20"/>
        <v>6.8974470269499513</v>
      </c>
      <c r="I442" s="82" t="s">
        <v>1198</v>
      </c>
      <c r="J442" s="82" t="s">
        <v>1704</v>
      </c>
      <c r="K442" s="81" t="s">
        <v>8</v>
      </c>
      <c r="L442" s="111"/>
      <c r="M442" s="78">
        <f t="shared" si="21"/>
        <v>0</v>
      </c>
    </row>
    <row r="443" spans="1:13" ht="26.4" x14ac:dyDescent="0.3">
      <c r="A443" s="81" t="s">
        <v>319</v>
      </c>
      <c r="B443" s="81" t="s">
        <v>712</v>
      </c>
      <c r="C443" s="81"/>
      <c r="D443" s="81"/>
      <c r="E443" s="130">
        <v>3.9925851989162982E-3</v>
      </c>
      <c r="F443" s="131">
        <f t="shared" si="19"/>
        <v>10.164658776557824</v>
      </c>
      <c r="G443" s="128">
        <v>1</v>
      </c>
      <c r="H443" s="132">
        <f t="shared" si="20"/>
        <v>10.164658776557824</v>
      </c>
      <c r="I443" s="82" t="s">
        <v>1199</v>
      </c>
      <c r="J443" s="82" t="s">
        <v>1705</v>
      </c>
      <c r="K443" s="81" t="s">
        <v>8</v>
      </c>
      <c r="L443" s="111"/>
      <c r="M443" s="78">
        <f t="shared" si="21"/>
        <v>0</v>
      </c>
    </row>
    <row r="444" spans="1:13" ht="66" x14ac:dyDescent="0.3">
      <c r="A444" s="81" t="s">
        <v>319</v>
      </c>
      <c r="B444" s="81" t="s">
        <v>713</v>
      </c>
      <c r="C444" s="81"/>
      <c r="D444" s="81"/>
      <c r="E444" s="130">
        <v>1.5685156138599743E-3</v>
      </c>
      <c r="F444" s="131">
        <f t="shared" si="19"/>
        <v>3.9932588050762874</v>
      </c>
      <c r="G444" s="128">
        <v>1</v>
      </c>
      <c r="H444" s="132">
        <f t="shared" si="20"/>
        <v>3.9932588050762874</v>
      </c>
      <c r="I444" s="82" t="s">
        <v>1200</v>
      </c>
      <c r="J444" s="82" t="s">
        <v>1706</v>
      </c>
      <c r="K444" s="81" t="s">
        <v>8</v>
      </c>
      <c r="L444" s="111"/>
      <c r="M444" s="78">
        <f t="shared" si="21"/>
        <v>0</v>
      </c>
    </row>
    <row r="445" spans="1:13" ht="66" x14ac:dyDescent="0.3">
      <c r="A445" s="81" t="s">
        <v>319</v>
      </c>
      <c r="B445" s="81" t="s">
        <v>714</v>
      </c>
      <c r="C445" s="81"/>
      <c r="D445" s="81"/>
      <c r="E445" s="130">
        <v>1.5685156138599743E-3</v>
      </c>
      <c r="F445" s="131">
        <f t="shared" si="19"/>
        <v>3.9932588050762874</v>
      </c>
      <c r="G445" s="128">
        <v>1</v>
      </c>
      <c r="H445" s="132">
        <f t="shared" si="20"/>
        <v>3.9932588050762874</v>
      </c>
      <c r="I445" s="82" t="s">
        <v>1201</v>
      </c>
      <c r="J445" s="82" t="s">
        <v>1707</v>
      </c>
      <c r="K445" s="81" t="s">
        <v>8</v>
      </c>
      <c r="L445" s="111"/>
      <c r="M445" s="78">
        <f t="shared" si="21"/>
        <v>0</v>
      </c>
    </row>
    <row r="446" spans="1:13" ht="39.6" x14ac:dyDescent="0.3">
      <c r="A446" s="81" t="s">
        <v>319</v>
      </c>
      <c r="B446" s="81" t="s">
        <v>715</v>
      </c>
      <c r="C446" s="81"/>
      <c r="D446" s="81"/>
      <c r="E446" s="130">
        <v>1.4259232853272494E-3</v>
      </c>
      <c r="F446" s="131">
        <f t="shared" si="19"/>
        <v>3.6302352773420798</v>
      </c>
      <c r="G446" s="128">
        <v>1</v>
      </c>
      <c r="H446" s="132">
        <f t="shared" si="20"/>
        <v>3.6302352773420798</v>
      </c>
      <c r="I446" s="82" t="s">
        <v>1202</v>
      </c>
      <c r="J446" s="82" t="s">
        <v>1708</v>
      </c>
      <c r="K446" s="81" t="s">
        <v>8</v>
      </c>
      <c r="L446" s="111"/>
      <c r="M446" s="78">
        <f t="shared" si="21"/>
        <v>0</v>
      </c>
    </row>
    <row r="447" spans="1:13" ht="39.6" x14ac:dyDescent="0.3">
      <c r="A447" s="81" t="s">
        <v>319</v>
      </c>
      <c r="B447" s="81" t="s">
        <v>716</v>
      </c>
      <c r="C447" s="81"/>
      <c r="D447" s="81"/>
      <c r="E447" s="130">
        <v>1.1407386282617994E-3</v>
      </c>
      <c r="F447" s="131">
        <f t="shared" si="19"/>
        <v>2.9041882218736634</v>
      </c>
      <c r="G447" s="128">
        <v>1</v>
      </c>
      <c r="H447" s="132">
        <f t="shared" si="20"/>
        <v>2.9041882218736634</v>
      </c>
      <c r="I447" s="82" t="s">
        <v>1203</v>
      </c>
      <c r="J447" s="82" t="s">
        <v>1709</v>
      </c>
      <c r="K447" s="81" t="s">
        <v>8</v>
      </c>
      <c r="L447" s="111"/>
      <c r="M447" s="78">
        <f t="shared" si="21"/>
        <v>0</v>
      </c>
    </row>
    <row r="448" spans="1:13" ht="39.6" x14ac:dyDescent="0.3">
      <c r="A448" s="81" t="s">
        <v>319</v>
      </c>
      <c r="B448" s="81" t="s">
        <v>717</v>
      </c>
      <c r="C448" s="81"/>
      <c r="D448" s="81"/>
      <c r="E448" s="130">
        <v>1.1407386282617994E-3</v>
      </c>
      <c r="F448" s="131">
        <f t="shared" si="19"/>
        <v>2.9041882218736634</v>
      </c>
      <c r="G448" s="128">
        <v>1</v>
      </c>
      <c r="H448" s="132">
        <f t="shared" si="20"/>
        <v>2.9041882218736634</v>
      </c>
      <c r="I448" s="82" t="s">
        <v>1204</v>
      </c>
      <c r="J448" s="82" t="s">
        <v>1710</v>
      </c>
      <c r="K448" s="81" t="s">
        <v>8</v>
      </c>
      <c r="L448" s="111"/>
      <c r="M448" s="78">
        <f t="shared" si="21"/>
        <v>0</v>
      </c>
    </row>
    <row r="449" spans="1:13" ht="26.4" x14ac:dyDescent="0.3">
      <c r="A449" s="81" t="s">
        <v>319</v>
      </c>
      <c r="B449" s="81" t="s">
        <v>718</v>
      </c>
      <c r="C449" s="81"/>
      <c r="D449" s="81"/>
      <c r="E449" s="130">
        <v>7.129616426636247E-4</v>
      </c>
      <c r="F449" s="131">
        <f t="shared" si="19"/>
        <v>1.8151176386710399</v>
      </c>
      <c r="G449" s="128">
        <v>1</v>
      </c>
      <c r="H449" s="132">
        <f t="shared" si="20"/>
        <v>1.8151176386710399</v>
      </c>
      <c r="I449" s="82" t="s">
        <v>1205</v>
      </c>
      <c r="J449" s="82" t="s">
        <v>1711</v>
      </c>
      <c r="K449" s="81" t="s">
        <v>8</v>
      </c>
      <c r="L449" s="111"/>
      <c r="M449" s="78">
        <f t="shared" si="21"/>
        <v>0</v>
      </c>
    </row>
    <row r="450" spans="1:13" ht="39.6" x14ac:dyDescent="0.3">
      <c r="A450" s="81" t="s">
        <v>319</v>
      </c>
      <c r="B450" s="81" t="s">
        <v>719</v>
      </c>
      <c r="C450" s="81"/>
      <c r="D450" s="81"/>
      <c r="E450" s="130">
        <v>2.4240695850563242E-3</v>
      </c>
      <c r="F450" s="131">
        <f t="shared" si="19"/>
        <v>6.1713999714815362</v>
      </c>
      <c r="G450" s="128">
        <v>1</v>
      </c>
      <c r="H450" s="132">
        <f t="shared" si="20"/>
        <v>6.1713999714815362</v>
      </c>
      <c r="I450" s="82" t="s">
        <v>1206</v>
      </c>
      <c r="J450" s="82" t="s">
        <v>1712</v>
      </c>
      <c r="K450" s="81" t="s">
        <v>8</v>
      </c>
      <c r="L450" s="111"/>
      <c r="M450" s="78">
        <f t="shared" si="21"/>
        <v>0</v>
      </c>
    </row>
    <row r="451" spans="1:13" ht="118.8" x14ac:dyDescent="0.3">
      <c r="A451" s="81" t="s">
        <v>319</v>
      </c>
      <c r="B451" s="81" t="s">
        <v>720</v>
      </c>
      <c r="C451" s="81"/>
      <c r="D451" s="81"/>
      <c r="E451" s="130">
        <v>2.8518465706544986E-4</v>
      </c>
      <c r="F451" s="131">
        <f t="shared" si="19"/>
        <v>0.72604705546841586</v>
      </c>
      <c r="G451" s="128">
        <v>1</v>
      </c>
      <c r="H451" s="132">
        <f t="shared" si="20"/>
        <v>0.72604705546841586</v>
      </c>
      <c r="I451" s="82" t="s">
        <v>1207</v>
      </c>
      <c r="J451" s="82" t="s">
        <v>1713</v>
      </c>
      <c r="K451" s="81" t="s">
        <v>8</v>
      </c>
      <c r="L451" s="111"/>
      <c r="M451" s="78">
        <f t="shared" si="21"/>
        <v>0</v>
      </c>
    </row>
    <row r="452" spans="1:13" ht="26.4" x14ac:dyDescent="0.3">
      <c r="A452" s="81" t="s">
        <v>319</v>
      </c>
      <c r="B452" s="81" t="s">
        <v>721</v>
      </c>
      <c r="C452" s="81"/>
      <c r="D452" s="81"/>
      <c r="E452" s="130">
        <v>4.4203621845144729E-3</v>
      </c>
      <c r="F452" s="131">
        <f t="shared" si="19"/>
        <v>11.253729359760447</v>
      </c>
      <c r="G452" s="128">
        <v>1</v>
      </c>
      <c r="H452" s="132">
        <f t="shared" si="20"/>
        <v>11.253729359760447</v>
      </c>
      <c r="I452" s="82" t="s">
        <v>1208</v>
      </c>
      <c r="J452" s="82" t="s">
        <v>1714</v>
      </c>
      <c r="K452" s="81" t="s">
        <v>8</v>
      </c>
      <c r="L452" s="111"/>
      <c r="M452" s="78">
        <f t="shared" si="21"/>
        <v>0</v>
      </c>
    </row>
    <row r="453" spans="1:13" ht="66" x14ac:dyDescent="0.3">
      <c r="A453" s="81" t="s">
        <v>319</v>
      </c>
      <c r="B453" s="81" t="s">
        <v>722</v>
      </c>
      <c r="C453" s="81"/>
      <c r="D453" s="81"/>
      <c r="E453" s="130">
        <v>4.2777698559817484E-4</v>
      </c>
      <c r="F453" s="131">
        <f t="shared" si="19"/>
        <v>1.089070583202624</v>
      </c>
      <c r="G453" s="128">
        <v>1</v>
      </c>
      <c r="H453" s="132">
        <f t="shared" si="20"/>
        <v>1.089070583202624</v>
      </c>
      <c r="I453" s="82" t="s">
        <v>1209</v>
      </c>
      <c r="J453" s="82" t="s">
        <v>1715</v>
      </c>
      <c r="K453" s="81" t="s">
        <v>8</v>
      </c>
      <c r="L453" s="111"/>
      <c r="M453" s="78">
        <f t="shared" si="21"/>
        <v>0</v>
      </c>
    </row>
    <row r="454" spans="1:13" ht="39.6" x14ac:dyDescent="0.3">
      <c r="A454" s="81" t="s">
        <v>319</v>
      </c>
      <c r="B454" s="81" t="s">
        <v>723</v>
      </c>
      <c r="C454" s="81"/>
      <c r="D454" s="81"/>
      <c r="E454" s="130">
        <v>3.2796235562526734E-3</v>
      </c>
      <c r="F454" s="131">
        <f t="shared" si="19"/>
        <v>8.3495411378867832</v>
      </c>
      <c r="G454" s="128">
        <v>1</v>
      </c>
      <c r="H454" s="132">
        <f t="shared" si="20"/>
        <v>8.3495411378867832</v>
      </c>
      <c r="I454" s="82" t="s">
        <v>1210</v>
      </c>
      <c r="J454" s="82" t="s">
        <v>1716</v>
      </c>
      <c r="K454" s="81" t="s">
        <v>8</v>
      </c>
      <c r="L454" s="111"/>
      <c r="M454" s="78">
        <f t="shared" si="21"/>
        <v>0</v>
      </c>
    </row>
    <row r="455" spans="1:13" ht="26.4" x14ac:dyDescent="0.3">
      <c r="A455" s="81" t="s">
        <v>319</v>
      </c>
      <c r="B455" s="81" t="s">
        <v>724</v>
      </c>
      <c r="C455" s="81"/>
      <c r="D455" s="81"/>
      <c r="E455" s="130">
        <v>2.7092542421217739E-3</v>
      </c>
      <c r="F455" s="131">
        <f t="shared" si="19"/>
        <v>6.8974470269499513</v>
      </c>
      <c r="G455" s="128">
        <v>1</v>
      </c>
      <c r="H455" s="132">
        <f t="shared" si="20"/>
        <v>6.8974470269499513</v>
      </c>
      <c r="I455" s="82" t="s">
        <v>1211</v>
      </c>
      <c r="J455" s="82" t="s">
        <v>1717</v>
      </c>
      <c r="K455" s="81" t="s">
        <v>8</v>
      </c>
      <c r="L455" s="111"/>
      <c r="M455" s="78">
        <f t="shared" si="21"/>
        <v>0</v>
      </c>
    </row>
    <row r="456" spans="1:13" ht="105.6" x14ac:dyDescent="0.3">
      <c r="A456" s="81" t="s">
        <v>319</v>
      </c>
      <c r="B456" s="81" t="s">
        <v>725</v>
      </c>
      <c r="C456" s="81"/>
      <c r="D456" s="81"/>
      <c r="E456" s="130">
        <v>8.5555397119634969E-4</v>
      </c>
      <c r="F456" s="131">
        <f t="shared" si="19"/>
        <v>2.1781411664052479</v>
      </c>
      <c r="G456" s="128">
        <v>1</v>
      </c>
      <c r="H456" s="132">
        <f t="shared" si="20"/>
        <v>2.1781411664052479</v>
      </c>
      <c r="I456" s="82" t="s">
        <v>1212</v>
      </c>
      <c r="J456" s="82" t="s">
        <v>1718</v>
      </c>
      <c r="K456" s="81" t="s">
        <v>8</v>
      </c>
      <c r="L456" s="111"/>
      <c r="M456" s="78">
        <f t="shared" si="21"/>
        <v>0</v>
      </c>
    </row>
    <row r="457" spans="1:13" ht="66" x14ac:dyDescent="0.3">
      <c r="A457" s="81" t="s">
        <v>319</v>
      </c>
      <c r="B457" s="81" t="s">
        <v>726</v>
      </c>
      <c r="C457" s="81"/>
      <c r="D457" s="81"/>
      <c r="E457" s="130">
        <v>1.5685156138599743E-3</v>
      </c>
      <c r="F457" s="131">
        <f t="shared" si="19"/>
        <v>3.9932588050762874</v>
      </c>
      <c r="G457" s="128">
        <v>1</v>
      </c>
      <c r="H457" s="132">
        <f t="shared" si="20"/>
        <v>3.9932588050762874</v>
      </c>
      <c r="I457" s="82" t="s">
        <v>1213</v>
      </c>
      <c r="J457" s="82" t="s">
        <v>1707</v>
      </c>
      <c r="K457" s="81" t="s">
        <v>8</v>
      </c>
      <c r="L457" s="111"/>
      <c r="M457" s="78">
        <f t="shared" si="21"/>
        <v>0</v>
      </c>
    </row>
    <row r="458" spans="1:13" ht="52.8" x14ac:dyDescent="0.3">
      <c r="A458" s="81" t="s">
        <v>319</v>
      </c>
      <c r="B458" s="81" t="s">
        <v>727</v>
      </c>
      <c r="C458" s="81"/>
      <c r="D458" s="81"/>
      <c r="E458" s="130">
        <v>3.8499928703835734E-3</v>
      </c>
      <c r="F458" s="131">
        <f t="shared" si="19"/>
        <v>9.8016352488236151</v>
      </c>
      <c r="G458" s="128">
        <v>1</v>
      </c>
      <c r="H458" s="132">
        <f t="shared" si="20"/>
        <v>9.8016352488236151</v>
      </c>
      <c r="I458" s="82" t="s">
        <v>1214</v>
      </c>
      <c r="J458" s="82" t="s">
        <v>1719</v>
      </c>
      <c r="K458" s="81" t="s">
        <v>8</v>
      </c>
      <c r="L458" s="111"/>
      <c r="M458" s="78">
        <f t="shared" si="21"/>
        <v>0</v>
      </c>
    </row>
    <row r="459" spans="1:13" x14ac:dyDescent="0.3">
      <c r="A459" s="81" t="s">
        <v>319</v>
      </c>
      <c r="B459" s="81" t="s">
        <v>728</v>
      </c>
      <c r="C459" s="81"/>
      <c r="D459" s="81"/>
      <c r="E459" s="130">
        <v>9.9814629972907456E-4</v>
      </c>
      <c r="F459" s="131">
        <f t="shared" si="19"/>
        <v>2.5411646941394559</v>
      </c>
      <c r="G459" s="128">
        <v>1</v>
      </c>
      <c r="H459" s="132">
        <f t="shared" si="20"/>
        <v>2.5411646941394559</v>
      </c>
      <c r="I459" s="82" t="s">
        <v>1215</v>
      </c>
      <c r="J459" s="82" t="s">
        <v>1720</v>
      </c>
      <c r="K459" s="81" t="s">
        <v>8</v>
      </c>
      <c r="L459" s="111"/>
      <c r="M459" s="78">
        <f t="shared" si="21"/>
        <v>0</v>
      </c>
    </row>
    <row r="460" spans="1:13" ht="26.4" x14ac:dyDescent="0.3">
      <c r="A460" s="81" t="s">
        <v>319</v>
      </c>
      <c r="B460" s="81" t="s">
        <v>729</v>
      </c>
      <c r="C460" s="81"/>
      <c r="D460" s="81"/>
      <c r="E460" s="130">
        <v>2.4240695850563242E-3</v>
      </c>
      <c r="F460" s="131">
        <f t="shared" ref="F460:F523" si="22">$K$6*E460</f>
        <v>6.1713999714815362</v>
      </c>
      <c r="G460" s="128">
        <v>1</v>
      </c>
      <c r="H460" s="132">
        <f t="shared" ref="H460:H523" si="23">F460*G460</f>
        <v>6.1713999714815362</v>
      </c>
      <c r="I460" s="82" t="s">
        <v>1216</v>
      </c>
      <c r="J460" s="82" t="s">
        <v>1721</v>
      </c>
      <c r="K460" s="81" t="s">
        <v>8</v>
      </c>
      <c r="L460" s="111"/>
      <c r="M460" s="78">
        <f t="shared" si="21"/>
        <v>0</v>
      </c>
    </row>
    <row r="461" spans="1:13" ht="39.6" x14ac:dyDescent="0.3">
      <c r="A461" s="81" t="s">
        <v>319</v>
      </c>
      <c r="B461" s="81" t="s">
        <v>730</v>
      </c>
      <c r="C461" s="81"/>
      <c r="D461" s="81"/>
      <c r="E461" s="130">
        <v>2.7092542421217739E-3</v>
      </c>
      <c r="F461" s="131">
        <f t="shared" si="22"/>
        <v>6.8974470269499513</v>
      </c>
      <c r="G461" s="128">
        <v>1</v>
      </c>
      <c r="H461" s="132">
        <f t="shared" si="23"/>
        <v>6.8974470269499513</v>
      </c>
      <c r="I461" s="82" t="s">
        <v>1217</v>
      </c>
      <c r="J461" s="82" t="s">
        <v>1722</v>
      </c>
      <c r="K461" s="81" t="s">
        <v>8</v>
      </c>
      <c r="L461" s="111"/>
      <c r="M461" s="78">
        <f t="shared" si="21"/>
        <v>0</v>
      </c>
    </row>
    <row r="462" spans="1:13" x14ac:dyDescent="0.3">
      <c r="A462" s="81" t="s">
        <v>319</v>
      </c>
      <c r="B462" s="81" t="s">
        <v>731</v>
      </c>
      <c r="C462" s="81"/>
      <c r="D462" s="81"/>
      <c r="E462" s="130">
        <v>6.1314701269071722E-3</v>
      </c>
      <c r="F462" s="131">
        <f t="shared" si="22"/>
        <v>15.610011692570943</v>
      </c>
      <c r="G462" s="128">
        <v>1</v>
      </c>
      <c r="H462" s="132">
        <f t="shared" si="23"/>
        <v>15.610011692570943</v>
      </c>
      <c r="I462" s="82" t="s">
        <v>1218</v>
      </c>
      <c r="J462" s="82" t="s">
        <v>1723</v>
      </c>
      <c r="K462" s="81" t="s">
        <v>8</v>
      </c>
      <c r="L462" s="111"/>
      <c r="M462" s="78">
        <f t="shared" si="21"/>
        <v>0</v>
      </c>
    </row>
    <row r="463" spans="1:13" ht="26.4" x14ac:dyDescent="0.3">
      <c r="A463" s="81" t="s">
        <v>319</v>
      </c>
      <c r="B463" s="81" t="s">
        <v>732</v>
      </c>
      <c r="C463" s="81"/>
      <c r="D463" s="81"/>
      <c r="E463" s="130">
        <v>2.4240695850563242E-3</v>
      </c>
      <c r="F463" s="131">
        <f t="shared" si="22"/>
        <v>6.1713999714815362</v>
      </c>
      <c r="G463" s="128">
        <v>1</v>
      </c>
      <c r="H463" s="132">
        <f t="shared" si="23"/>
        <v>6.1713999714815362</v>
      </c>
      <c r="I463" s="82" t="s">
        <v>1219</v>
      </c>
      <c r="J463" s="82" t="s">
        <v>1724</v>
      </c>
      <c r="K463" s="81" t="s">
        <v>8</v>
      </c>
      <c r="L463" s="111"/>
      <c r="M463" s="78">
        <f t="shared" si="21"/>
        <v>0</v>
      </c>
    </row>
    <row r="464" spans="1:13" ht="26.4" x14ac:dyDescent="0.3">
      <c r="A464" s="81" t="s">
        <v>319</v>
      </c>
      <c r="B464" s="81" t="s">
        <v>733</v>
      </c>
      <c r="C464" s="81"/>
      <c r="D464" s="81"/>
      <c r="E464" s="130">
        <v>7.129616426636247E-4</v>
      </c>
      <c r="F464" s="131">
        <f t="shared" si="22"/>
        <v>1.8151176386710399</v>
      </c>
      <c r="G464" s="128">
        <v>1</v>
      </c>
      <c r="H464" s="132">
        <f t="shared" si="23"/>
        <v>1.8151176386710399</v>
      </c>
      <c r="I464" s="82" t="s">
        <v>1220</v>
      </c>
      <c r="J464" s="82" t="s">
        <v>1725</v>
      </c>
      <c r="K464" s="81" t="s">
        <v>8</v>
      </c>
      <c r="L464" s="111"/>
      <c r="M464" s="78">
        <f t="shared" si="21"/>
        <v>0</v>
      </c>
    </row>
    <row r="465" spans="1:13" ht="26.4" x14ac:dyDescent="0.3">
      <c r="A465" s="81" t="s">
        <v>319</v>
      </c>
      <c r="B465" s="81" t="s">
        <v>734</v>
      </c>
      <c r="C465" s="81"/>
      <c r="D465" s="81"/>
      <c r="E465" s="130">
        <v>5.7036931413089972E-4</v>
      </c>
      <c r="F465" s="131">
        <f t="shared" si="22"/>
        <v>1.4520941109368317</v>
      </c>
      <c r="G465" s="128">
        <v>1</v>
      </c>
      <c r="H465" s="132">
        <f t="shared" si="23"/>
        <v>1.4520941109368317</v>
      </c>
      <c r="I465" s="82" t="s">
        <v>1221</v>
      </c>
      <c r="J465" s="82" t="s">
        <v>1726</v>
      </c>
      <c r="K465" s="81" t="s">
        <v>8</v>
      </c>
      <c r="L465" s="111"/>
      <c r="M465" s="78">
        <f t="shared" si="21"/>
        <v>0</v>
      </c>
    </row>
    <row r="466" spans="1:13" x14ac:dyDescent="0.3">
      <c r="A466" s="81" t="s">
        <v>319</v>
      </c>
      <c r="B466" s="81" t="s">
        <v>735</v>
      </c>
      <c r="C466" s="81"/>
      <c r="D466" s="81"/>
      <c r="E466" s="130">
        <v>4.4203621845144729E-3</v>
      </c>
      <c r="F466" s="131">
        <f t="shared" si="22"/>
        <v>11.253729359760447</v>
      </c>
      <c r="G466" s="128">
        <v>1</v>
      </c>
      <c r="H466" s="132">
        <f t="shared" si="23"/>
        <v>11.253729359760447</v>
      </c>
      <c r="I466" s="82" t="s">
        <v>1222</v>
      </c>
      <c r="J466" s="82" t="s">
        <v>1727</v>
      </c>
      <c r="K466" s="81" t="s">
        <v>8</v>
      </c>
      <c r="L466" s="111"/>
      <c r="M466" s="78">
        <f t="shared" si="21"/>
        <v>0</v>
      </c>
    </row>
    <row r="467" spans="1:13" ht="26.4" x14ac:dyDescent="0.3">
      <c r="A467" s="81" t="s">
        <v>319</v>
      </c>
      <c r="B467" s="81" t="s">
        <v>736</v>
      </c>
      <c r="C467" s="81"/>
      <c r="D467" s="81"/>
      <c r="E467" s="130">
        <v>9.9814629972907456E-4</v>
      </c>
      <c r="F467" s="131">
        <f t="shared" si="22"/>
        <v>2.5411646941394559</v>
      </c>
      <c r="G467" s="128">
        <v>1</v>
      </c>
      <c r="H467" s="132">
        <f t="shared" si="23"/>
        <v>2.5411646941394559</v>
      </c>
      <c r="I467" s="82" t="s">
        <v>1223</v>
      </c>
      <c r="J467" s="82" t="s">
        <v>1728</v>
      </c>
      <c r="K467" s="81" t="s">
        <v>8</v>
      </c>
      <c r="L467" s="111"/>
      <c r="M467" s="78">
        <f t="shared" si="21"/>
        <v>0</v>
      </c>
    </row>
    <row r="468" spans="1:13" ht="66" x14ac:dyDescent="0.3">
      <c r="A468" s="81" t="s">
        <v>319</v>
      </c>
      <c r="B468" s="81" t="s">
        <v>737</v>
      </c>
      <c r="C468" s="81"/>
      <c r="D468" s="81"/>
      <c r="E468" s="130">
        <v>1.5685156138599743E-3</v>
      </c>
      <c r="F468" s="131">
        <f t="shared" si="22"/>
        <v>3.9932588050762874</v>
      </c>
      <c r="G468" s="128">
        <v>1</v>
      </c>
      <c r="H468" s="132">
        <f t="shared" si="23"/>
        <v>3.9932588050762874</v>
      </c>
      <c r="I468" s="82" t="s">
        <v>1224</v>
      </c>
      <c r="J468" s="82" t="s">
        <v>1729</v>
      </c>
      <c r="K468" s="81" t="s">
        <v>8</v>
      </c>
      <c r="L468" s="111"/>
      <c r="M468" s="78">
        <f t="shared" si="21"/>
        <v>0</v>
      </c>
    </row>
    <row r="469" spans="1:13" ht="26.4" x14ac:dyDescent="0.3">
      <c r="A469" s="81" t="s">
        <v>319</v>
      </c>
      <c r="B469" s="81" t="s">
        <v>738</v>
      </c>
      <c r="C469" s="81"/>
      <c r="D469" s="81"/>
      <c r="E469" s="130">
        <v>1.1407386282617994E-3</v>
      </c>
      <c r="F469" s="131">
        <f t="shared" si="22"/>
        <v>2.9041882218736634</v>
      </c>
      <c r="G469" s="128">
        <v>1</v>
      </c>
      <c r="H469" s="132">
        <f t="shared" si="23"/>
        <v>2.9041882218736634</v>
      </c>
      <c r="I469" s="82" t="s">
        <v>1225</v>
      </c>
      <c r="J469" s="82" t="s">
        <v>1730</v>
      </c>
      <c r="K469" s="81" t="s">
        <v>8</v>
      </c>
      <c r="L469" s="111"/>
      <c r="M469" s="78">
        <f t="shared" si="21"/>
        <v>0</v>
      </c>
    </row>
    <row r="470" spans="1:13" ht="26.4" x14ac:dyDescent="0.3">
      <c r="A470" s="81" t="s">
        <v>319</v>
      </c>
      <c r="B470" s="81" t="s">
        <v>739</v>
      </c>
      <c r="C470" s="81"/>
      <c r="D470" s="81"/>
      <c r="E470" s="130">
        <v>3.5648082133181236E-3</v>
      </c>
      <c r="F470" s="131">
        <f t="shared" si="22"/>
        <v>9.0755881933552001</v>
      </c>
      <c r="G470" s="128">
        <v>1</v>
      </c>
      <c r="H470" s="132">
        <f t="shared" si="23"/>
        <v>9.0755881933552001</v>
      </c>
      <c r="I470" s="82" t="s">
        <v>1226</v>
      </c>
      <c r="J470" s="82" t="s">
        <v>1731</v>
      </c>
      <c r="K470" s="81" t="s">
        <v>8</v>
      </c>
      <c r="L470" s="111"/>
      <c r="M470" s="78">
        <f t="shared" si="21"/>
        <v>0</v>
      </c>
    </row>
    <row r="471" spans="1:13" ht="52.8" x14ac:dyDescent="0.3">
      <c r="A471" s="81" t="s">
        <v>319</v>
      </c>
      <c r="B471" s="81" t="s">
        <v>740</v>
      </c>
      <c r="C471" s="81"/>
      <c r="D471" s="81"/>
      <c r="E471" s="130">
        <v>4.4203621845144729E-3</v>
      </c>
      <c r="F471" s="131">
        <f t="shared" si="22"/>
        <v>11.253729359760447</v>
      </c>
      <c r="G471" s="128">
        <v>1</v>
      </c>
      <c r="H471" s="132">
        <f t="shared" si="23"/>
        <v>11.253729359760447</v>
      </c>
      <c r="I471" s="82" t="s">
        <v>1227</v>
      </c>
      <c r="J471" s="82" t="s">
        <v>1732</v>
      </c>
      <c r="K471" s="81" t="s">
        <v>8</v>
      </c>
      <c r="L471" s="111"/>
      <c r="M471" s="78">
        <f t="shared" si="21"/>
        <v>0</v>
      </c>
    </row>
    <row r="472" spans="1:13" ht="26.4" x14ac:dyDescent="0.3">
      <c r="A472" s="81" t="s">
        <v>320</v>
      </c>
      <c r="B472" s="81" t="s">
        <v>741</v>
      </c>
      <c r="C472" s="81"/>
      <c r="D472" s="81"/>
      <c r="E472" s="130">
        <v>2.138884927990874E-3</v>
      </c>
      <c r="F472" s="131">
        <f t="shared" si="22"/>
        <v>5.4453529160131193</v>
      </c>
      <c r="G472" s="128">
        <v>3</v>
      </c>
      <c r="H472" s="132">
        <f t="shared" si="23"/>
        <v>16.336058748039356</v>
      </c>
      <c r="I472" s="82" t="s">
        <v>1228</v>
      </c>
      <c r="J472" s="82" t="s">
        <v>1733</v>
      </c>
      <c r="K472" s="81" t="s">
        <v>1775</v>
      </c>
      <c r="L472" s="111"/>
      <c r="M472" s="78">
        <f t="shared" si="21"/>
        <v>0</v>
      </c>
    </row>
    <row r="473" spans="1:13" ht="26.4" x14ac:dyDescent="0.3">
      <c r="A473" s="81" t="s">
        <v>320</v>
      </c>
      <c r="B473" s="81" t="s">
        <v>742</v>
      </c>
      <c r="C473" s="81"/>
      <c r="D473" s="81"/>
      <c r="E473" s="130">
        <v>1.5685156138599743E-3</v>
      </c>
      <c r="F473" s="131">
        <f t="shared" si="22"/>
        <v>3.9932588050762874</v>
      </c>
      <c r="G473" s="128">
        <v>1</v>
      </c>
      <c r="H473" s="132">
        <f t="shared" si="23"/>
        <v>3.9932588050762874</v>
      </c>
      <c r="I473" s="82" t="s">
        <v>1229</v>
      </c>
      <c r="J473" s="82" t="s">
        <v>1734</v>
      </c>
      <c r="K473" s="81" t="s">
        <v>8</v>
      </c>
      <c r="L473" s="111"/>
      <c r="M473" s="78">
        <f t="shared" si="21"/>
        <v>0</v>
      </c>
    </row>
    <row r="474" spans="1:13" ht="39.6" x14ac:dyDescent="0.3">
      <c r="A474" s="81" t="s">
        <v>320</v>
      </c>
      <c r="B474" s="81" t="s">
        <v>743</v>
      </c>
      <c r="C474" s="81"/>
      <c r="D474" s="81"/>
      <c r="E474" s="130">
        <v>2.138884927990874E-3</v>
      </c>
      <c r="F474" s="131">
        <f t="shared" si="22"/>
        <v>5.4453529160131193</v>
      </c>
      <c r="G474" s="128">
        <v>1</v>
      </c>
      <c r="H474" s="132">
        <f t="shared" si="23"/>
        <v>5.4453529160131193</v>
      </c>
      <c r="I474" s="82" t="s">
        <v>1230</v>
      </c>
      <c r="J474" s="82" t="s">
        <v>1735</v>
      </c>
      <c r="K474" s="81" t="s">
        <v>8</v>
      </c>
      <c r="L474" s="111"/>
      <c r="M474" s="78">
        <f t="shared" si="21"/>
        <v>0</v>
      </c>
    </row>
    <row r="475" spans="1:13" ht="26.4" x14ac:dyDescent="0.3">
      <c r="A475" s="81" t="s">
        <v>320</v>
      </c>
      <c r="B475" s="81" t="s">
        <v>744</v>
      </c>
      <c r="C475" s="81"/>
      <c r="D475" s="81"/>
      <c r="E475" s="130">
        <v>1.4259232853272494E-3</v>
      </c>
      <c r="F475" s="131">
        <f t="shared" si="22"/>
        <v>3.6302352773420798</v>
      </c>
      <c r="G475" s="128">
        <v>1</v>
      </c>
      <c r="H475" s="132">
        <f t="shared" si="23"/>
        <v>3.6302352773420798</v>
      </c>
      <c r="I475" s="82" t="s">
        <v>1231</v>
      </c>
      <c r="J475" s="82" t="s">
        <v>1736</v>
      </c>
      <c r="K475" s="81" t="s">
        <v>8</v>
      </c>
      <c r="L475" s="111"/>
      <c r="M475" s="78">
        <f t="shared" si="21"/>
        <v>0</v>
      </c>
    </row>
    <row r="476" spans="1:13" ht="26.4" x14ac:dyDescent="0.3">
      <c r="A476" s="81" t="s">
        <v>320</v>
      </c>
      <c r="B476" s="81" t="s">
        <v>745</v>
      </c>
      <c r="C476" s="81"/>
      <c r="D476" s="81"/>
      <c r="E476" s="130">
        <v>2.138884927990874E-3</v>
      </c>
      <c r="F476" s="131">
        <f t="shared" si="22"/>
        <v>5.4453529160131193</v>
      </c>
      <c r="G476" s="128">
        <v>1</v>
      </c>
      <c r="H476" s="132">
        <f t="shared" si="23"/>
        <v>5.4453529160131193</v>
      </c>
      <c r="I476" s="82" t="s">
        <v>1232</v>
      </c>
      <c r="J476" s="82" t="s">
        <v>1737</v>
      </c>
      <c r="K476" s="81" t="s">
        <v>8</v>
      </c>
      <c r="L476" s="111"/>
      <c r="M476" s="78">
        <f t="shared" si="21"/>
        <v>0</v>
      </c>
    </row>
    <row r="477" spans="1:13" ht="26.4" x14ac:dyDescent="0.3">
      <c r="A477" s="81" t="s">
        <v>320</v>
      </c>
      <c r="B477" s="81" t="s">
        <v>746</v>
      </c>
      <c r="C477" s="81"/>
      <c r="D477" s="81"/>
      <c r="E477" s="130">
        <v>1.2833309567945245E-3</v>
      </c>
      <c r="F477" s="131">
        <f t="shared" si="22"/>
        <v>3.2672117496078719</v>
      </c>
      <c r="G477" s="128">
        <v>1</v>
      </c>
      <c r="H477" s="132">
        <f t="shared" si="23"/>
        <v>3.2672117496078719</v>
      </c>
      <c r="I477" s="82" t="s">
        <v>1233</v>
      </c>
      <c r="J477" s="82" t="s">
        <v>1738</v>
      </c>
      <c r="K477" s="81" t="s">
        <v>8</v>
      </c>
      <c r="L477" s="111"/>
      <c r="M477" s="78">
        <f t="shared" si="21"/>
        <v>0</v>
      </c>
    </row>
    <row r="478" spans="1:13" ht="39.6" x14ac:dyDescent="0.3">
      <c r="A478" s="81" t="s">
        <v>320</v>
      </c>
      <c r="B478" s="81" t="s">
        <v>747</v>
      </c>
      <c r="C478" s="81"/>
      <c r="D478" s="81"/>
      <c r="E478" s="130">
        <v>5.7036931413089972E-4</v>
      </c>
      <c r="F478" s="131">
        <f t="shared" si="22"/>
        <v>1.4520941109368317</v>
      </c>
      <c r="G478" s="128">
        <v>1</v>
      </c>
      <c r="H478" s="132">
        <f t="shared" si="23"/>
        <v>1.4520941109368317</v>
      </c>
      <c r="I478" s="82" t="s">
        <v>1234</v>
      </c>
      <c r="J478" s="82" t="s">
        <v>1739</v>
      </c>
      <c r="K478" s="81" t="s">
        <v>8</v>
      </c>
      <c r="L478" s="111"/>
      <c r="M478" s="78">
        <f t="shared" si="21"/>
        <v>0</v>
      </c>
    </row>
    <row r="479" spans="1:13" ht="39.6" x14ac:dyDescent="0.3">
      <c r="A479" s="81" t="s">
        <v>320</v>
      </c>
      <c r="B479" s="81" t="s">
        <v>748</v>
      </c>
      <c r="C479" s="81"/>
      <c r="D479" s="81"/>
      <c r="E479" s="130">
        <v>2.138884927990874E-3</v>
      </c>
      <c r="F479" s="131">
        <f t="shared" si="22"/>
        <v>5.4453529160131193</v>
      </c>
      <c r="G479" s="128">
        <v>1</v>
      </c>
      <c r="H479" s="132">
        <f t="shared" si="23"/>
        <v>5.4453529160131193</v>
      </c>
      <c r="I479" s="82" t="s">
        <v>1235</v>
      </c>
      <c r="J479" s="82" t="s">
        <v>1740</v>
      </c>
      <c r="K479" s="81" t="s">
        <v>8</v>
      </c>
      <c r="L479" s="111"/>
      <c r="M479" s="78">
        <f t="shared" ref="M479:M535" si="24">H479*L479</f>
        <v>0</v>
      </c>
    </row>
    <row r="480" spans="1:13" ht="26.4" x14ac:dyDescent="0.3">
      <c r="A480" s="81" t="s">
        <v>320</v>
      </c>
      <c r="B480" s="81" t="s">
        <v>749</v>
      </c>
      <c r="C480" s="81"/>
      <c r="D480" s="81"/>
      <c r="E480" s="130">
        <v>5.7036931413089972E-4</v>
      </c>
      <c r="F480" s="131">
        <f t="shared" si="22"/>
        <v>1.4520941109368317</v>
      </c>
      <c r="G480" s="128">
        <v>1</v>
      </c>
      <c r="H480" s="132">
        <f t="shared" si="23"/>
        <v>1.4520941109368317</v>
      </c>
      <c r="I480" s="82" t="s">
        <v>1236</v>
      </c>
      <c r="J480" s="82" t="s">
        <v>1741</v>
      </c>
      <c r="K480" s="81" t="s">
        <v>8</v>
      </c>
      <c r="L480" s="111"/>
      <c r="M480" s="78">
        <f t="shared" si="24"/>
        <v>0</v>
      </c>
    </row>
    <row r="481" spans="1:13" ht="39.6" x14ac:dyDescent="0.3">
      <c r="A481" s="81" t="s">
        <v>320</v>
      </c>
      <c r="B481" s="81" t="s">
        <v>750</v>
      </c>
      <c r="C481" s="81"/>
      <c r="D481" s="81"/>
      <c r="E481" s="130">
        <v>1.5685156138599743E-3</v>
      </c>
      <c r="F481" s="131">
        <f t="shared" si="22"/>
        <v>3.9932588050762874</v>
      </c>
      <c r="G481" s="128">
        <v>1</v>
      </c>
      <c r="H481" s="132">
        <f t="shared" si="23"/>
        <v>3.9932588050762874</v>
      </c>
      <c r="I481" s="82" t="s">
        <v>1237</v>
      </c>
      <c r="J481" s="82" t="s">
        <v>1742</v>
      </c>
      <c r="K481" s="81" t="s">
        <v>8</v>
      </c>
      <c r="L481" s="111"/>
      <c r="M481" s="78">
        <f t="shared" si="24"/>
        <v>0</v>
      </c>
    </row>
    <row r="482" spans="1:13" ht="39.6" x14ac:dyDescent="0.3">
      <c r="A482" s="81" t="s">
        <v>320</v>
      </c>
      <c r="B482" s="81" t="s">
        <v>751</v>
      </c>
      <c r="C482" s="81"/>
      <c r="D482" s="81"/>
      <c r="E482" s="130">
        <v>8.5555397119634969E-4</v>
      </c>
      <c r="F482" s="131">
        <f t="shared" si="22"/>
        <v>2.1781411664052479</v>
      </c>
      <c r="G482" s="128">
        <v>1</v>
      </c>
      <c r="H482" s="132">
        <f t="shared" si="23"/>
        <v>2.1781411664052479</v>
      </c>
      <c r="I482" s="82" t="s">
        <v>1238</v>
      </c>
      <c r="J482" s="82" t="s">
        <v>1743</v>
      </c>
      <c r="K482" s="81" t="s">
        <v>8</v>
      </c>
      <c r="L482" s="111"/>
      <c r="M482" s="78">
        <f t="shared" si="24"/>
        <v>0</v>
      </c>
    </row>
    <row r="483" spans="1:13" ht="39.6" x14ac:dyDescent="0.3">
      <c r="A483" s="81" t="s">
        <v>320</v>
      </c>
      <c r="B483" s="81" t="s">
        <v>752</v>
      </c>
      <c r="C483" s="81"/>
      <c r="D483" s="81"/>
      <c r="E483" s="130">
        <v>2.4240695850563242E-3</v>
      </c>
      <c r="F483" s="131">
        <f t="shared" si="22"/>
        <v>6.1713999714815362</v>
      </c>
      <c r="G483" s="128">
        <v>1</v>
      </c>
      <c r="H483" s="132">
        <f t="shared" si="23"/>
        <v>6.1713999714815362</v>
      </c>
      <c r="I483" s="82" t="s">
        <v>1239</v>
      </c>
      <c r="J483" s="82" t="s">
        <v>1744</v>
      </c>
      <c r="K483" s="81" t="s">
        <v>8</v>
      </c>
      <c r="L483" s="111"/>
      <c r="M483" s="78">
        <f t="shared" si="24"/>
        <v>0</v>
      </c>
    </row>
    <row r="484" spans="1:13" ht="26.4" x14ac:dyDescent="0.3">
      <c r="A484" s="81" t="s">
        <v>320</v>
      </c>
      <c r="B484" s="81" t="s">
        <v>753</v>
      </c>
      <c r="C484" s="81"/>
      <c r="D484" s="81"/>
      <c r="E484" s="130">
        <v>2.4240695850563242E-3</v>
      </c>
      <c r="F484" s="131">
        <f t="shared" si="22"/>
        <v>6.1713999714815362</v>
      </c>
      <c r="G484" s="128">
        <v>1</v>
      </c>
      <c r="H484" s="132">
        <f t="shared" si="23"/>
        <v>6.1713999714815362</v>
      </c>
      <c r="I484" s="82" t="s">
        <v>1240</v>
      </c>
      <c r="J484" s="82" t="s">
        <v>1745</v>
      </c>
      <c r="K484" s="81" t="s">
        <v>8</v>
      </c>
      <c r="L484" s="111"/>
      <c r="M484" s="78">
        <f t="shared" si="24"/>
        <v>0</v>
      </c>
    </row>
    <row r="485" spans="1:13" ht="26.4" x14ac:dyDescent="0.3">
      <c r="A485" s="81" t="s">
        <v>320</v>
      </c>
      <c r="B485" s="81" t="s">
        <v>754</v>
      </c>
      <c r="C485" s="81"/>
      <c r="D485" s="81"/>
      <c r="E485" s="130">
        <v>5.7036931413089972E-4</v>
      </c>
      <c r="F485" s="131">
        <f t="shared" si="22"/>
        <v>1.4520941109368317</v>
      </c>
      <c r="G485" s="128">
        <v>1</v>
      </c>
      <c r="H485" s="132">
        <f t="shared" si="23"/>
        <v>1.4520941109368317</v>
      </c>
      <c r="I485" s="82" t="s">
        <v>1241</v>
      </c>
      <c r="J485" s="82" t="s">
        <v>1746</v>
      </c>
      <c r="K485" s="81" t="s">
        <v>8</v>
      </c>
      <c r="L485" s="111"/>
      <c r="M485" s="78">
        <f t="shared" si="24"/>
        <v>0</v>
      </c>
    </row>
    <row r="486" spans="1:13" ht="26.4" x14ac:dyDescent="0.3">
      <c r="A486" s="81" t="s">
        <v>320</v>
      </c>
      <c r="B486" s="81" t="s">
        <v>755</v>
      </c>
      <c r="C486" s="81"/>
      <c r="D486" s="81"/>
      <c r="E486" s="130">
        <v>1.2833309567945245E-3</v>
      </c>
      <c r="F486" s="131">
        <f t="shared" si="22"/>
        <v>3.2672117496078719</v>
      </c>
      <c r="G486" s="128">
        <v>1</v>
      </c>
      <c r="H486" s="132">
        <f t="shared" si="23"/>
        <v>3.2672117496078719</v>
      </c>
      <c r="I486" s="82" t="s">
        <v>1242</v>
      </c>
      <c r="J486" s="82" t="s">
        <v>1747</v>
      </c>
      <c r="K486" s="81" t="s">
        <v>8</v>
      </c>
      <c r="L486" s="111"/>
      <c r="M486" s="78">
        <f t="shared" si="24"/>
        <v>0</v>
      </c>
    </row>
    <row r="487" spans="1:13" ht="26.4" x14ac:dyDescent="0.3">
      <c r="A487" s="81" t="s">
        <v>320</v>
      </c>
      <c r="B487" s="81" t="s">
        <v>756</v>
      </c>
      <c r="C487" s="81"/>
      <c r="D487" s="81"/>
      <c r="E487" s="130">
        <v>1.5685156138599743E-3</v>
      </c>
      <c r="F487" s="131">
        <f t="shared" si="22"/>
        <v>3.9932588050762874</v>
      </c>
      <c r="G487" s="128">
        <v>1</v>
      </c>
      <c r="H487" s="132">
        <f t="shared" si="23"/>
        <v>3.9932588050762874</v>
      </c>
      <c r="I487" s="82" t="s">
        <v>1243</v>
      </c>
      <c r="J487" s="82" t="s">
        <v>1748</v>
      </c>
      <c r="K487" s="81" t="s">
        <v>8</v>
      </c>
      <c r="L487" s="111"/>
      <c r="M487" s="78">
        <f t="shared" si="24"/>
        <v>0</v>
      </c>
    </row>
    <row r="488" spans="1:13" ht="39.6" x14ac:dyDescent="0.3">
      <c r="A488" s="81" t="s">
        <v>320</v>
      </c>
      <c r="B488" s="81" t="s">
        <v>757</v>
      </c>
      <c r="C488" s="81"/>
      <c r="D488" s="81"/>
      <c r="E488" s="130">
        <v>5.7036931413089972E-4</v>
      </c>
      <c r="F488" s="131">
        <f t="shared" si="22"/>
        <v>1.4520941109368317</v>
      </c>
      <c r="G488" s="128">
        <v>1</v>
      </c>
      <c r="H488" s="132">
        <f t="shared" si="23"/>
        <v>1.4520941109368317</v>
      </c>
      <c r="I488" s="82" t="s">
        <v>1244</v>
      </c>
      <c r="J488" s="82" t="s">
        <v>1749</v>
      </c>
      <c r="K488" s="81" t="s">
        <v>8</v>
      </c>
      <c r="L488" s="111"/>
      <c r="M488" s="78">
        <f t="shared" si="24"/>
        <v>0</v>
      </c>
    </row>
    <row r="489" spans="1:13" ht="39.6" x14ac:dyDescent="0.3">
      <c r="A489" s="81" t="s">
        <v>320</v>
      </c>
      <c r="B489" s="81" t="s">
        <v>758</v>
      </c>
      <c r="C489" s="81"/>
      <c r="D489" s="81"/>
      <c r="E489" s="130">
        <v>2.4240695850563242E-3</v>
      </c>
      <c r="F489" s="131">
        <f t="shared" si="22"/>
        <v>6.1713999714815362</v>
      </c>
      <c r="G489" s="128">
        <v>1</v>
      </c>
      <c r="H489" s="132">
        <f t="shared" si="23"/>
        <v>6.1713999714815362</v>
      </c>
      <c r="I489" s="82" t="s">
        <v>1245</v>
      </c>
      <c r="J489" s="82" t="s">
        <v>1750</v>
      </c>
      <c r="K489" s="81" t="s">
        <v>8</v>
      </c>
      <c r="L489" s="111"/>
      <c r="M489" s="78">
        <f t="shared" si="24"/>
        <v>0</v>
      </c>
    </row>
    <row r="490" spans="1:13" ht="26.4" x14ac:dyDescent="0.3">
      <c r="A490" s="81" t="s">
        <v>320</v>
      </c>
      <c r="B490" s="81" t="s">
        <v>759</v>
      </c>
      <c r="C490" s="81"/>
      <c r="D490" s="81"/>
      <c r="E490" s="130">
        <v>8.5555397119634969E-4</v>
      </c>
      <c r="F490" s="131">
        <f t="shared" si="22"/>
        <v>2.1781411664052479</v>
      </c>
      <c r="G490" s="128">
        <v>1</v>
      </c>
      <c r="H490" s="132">
        <f t="shared" si="23"/>
        <v>2.1781411664052479</v>
      </c>
      <c r="I490" s="82" t="s">
        <v>1246</v>
      </c>
      <c r="J490" s="82" t="s">
        <v>1751</v>
      </c>
      <c r="K490" s="81" t="s">
        <v>8</v>
      </c>
      <c r="L490" s="111"/>
      <c r="M490" s="78">
        <f t="shared" si="24"/>
        <v>0</v>
      </c>
    </row>
    <row r="491" spans="1:13" ht="39.6" x14ac:dyDescent="0.3">
      <c r="A491" s="81" t="s">
        <v>320</v>
      </c>
      <c r="B491" s="81" t="s">
        <v>760</v>
      </c>
      <c r="C491" s="81"/>
      <c r="D491" s="81"/>
      <c r="E491" s="130">
        <v>8.5555397119634969E-4</v>
      </c>
      <c r="F491" s="131">
        <f t="shared" si="22"/>
        <v>2.1781411664052479</v>
      </c>
      <c r="G491" s="128">
        <v>1</v>
      </c>
      <c r="H491" s="132">
        <f t="shared" si="23"/>
        <v>2.1781411664052479</v>
      </c>
      <c r="I491" s="82" t="s">
        <v>1247</v>
      </c>
      <c r="J491" s="82" t="s">
        <v>1752</v>
      </c>
      <c r="K491" s="81" t="s">
        <v>8</v>
      </c>
      <c r="L491" s="111"/>
      <c r="M491" s="78">
        <f t="shared" si="24"/>
        <v>0</v>
      </c>
    </row>
    <row r="492" spans="1:13" ht="39.6" x14ac:dyDescent="0.3">
      <c r="A492" s="81" t="s">
        <v>320</v>
      </c>
      <c r="B492" s="81" t="s">
        <v>761</v>
      </c>
      <c r="C492" s="81"/>
      <c r="D492" s="81"/>
      <c r="E492" s="130">
        <v>8.5555397119634969E-4</v>
      </c>
      <c r="F492" s="131">
        <f t="shared" si="22"/>
        <v>2.1781411664052479</v>
      </c>
      <c r="G492" s="128">
        <v>1</v>
      </c>
      <c r="H492" s="132">
        <f t="shared" si="23"/>
        <v>2.1781411664052479</v>
      </c>
      <c r="I492" s="82" t="s">
        <v>1248</v>
      </c>
      <c r="J492" s="82" t="s">
        <v>1753</v>
      </c>
      <c r="K492" s="81" t="s">
        <v>8</v>
      </c>
      <c r="L492" s="111"/>
      <c r="M492" s="78">
        <f t="shared" si="24"/>
        <v>0</v>
      </c>
    </row>
    <row r="493" spans="1:13" ht="39.6" x14ac:dyDescent="0.3">
      <c r="A493" s="81" t="s">
        <v>320</v>
      </c>
      <c r="B493" s="81" t="s">
        <v>762</v>
      </c>
      <c r="C493" s="81"/>
      <c r="D493" s="81"/>
      <c r="E493" s="130">
        <v>8.5555397119634969E-4</v>
      </c>
      <c r="F493" s="131">
        <f t="shared" si="22"/>
        <v>2.1781411664052479</v>
      </c>
      <c r="G493" s="128">
        <v>1</v>
      </c>
      <c r="H493" s="132">
        <f t="shared" si="23"/>
        <v>2.1781411664052479</v>
      </c>
      <c r="I493" s="82" t="s">
        <v>1249</v>
      </c>
      <c r="J493" s="82" t="s">
        <v>1754</v>
      </c>
      <c r="K493" s="81" t="s">
        <v>8</v>
      </c>
      <c r="L493" s="111"/>
      <c r="M493" s="78">
        <f t="shared" si="24"/>
        <v>0</v>
      </c>
    </row>
    <row r="494" spans="1:13" ht="26.4" x14ac:dyDescent="0.3">
      <c r="A494" s="81" t="s">
        <v>320</v>
      </c>
      <c r="B494" s="81" t="s">
        <v>763</v>
      </c>
      <c r="C494" s="81"/>
      <c r="D494" s="81"/>
      <c r="E494" s="130">
        <v>1.5685156138599743E-3</v>
      </c>
      <c r="F494" s="131">
        <f t="shared" si="22"/>
        <v>3.9932588050762874</v>
      </c>
      <c r="G494" s="128">
        <v>1</v>
      </c>
      <c r="H494" s="132">
        <f t="shared" si="23"/>
        <v>3.9932588050762874</v>
      </c>
      <c r="I494" s="82" t="s">
        <v>1250</v>
      </c>
      <c r="J494" s="82" t="s">
        <v>1755</v>
      </c>
      <c r="K494" s="81" t="s">
        <v>8</v>
      </c>
      <c r="L494" s="111"/>
      <c r="M494" s="78">
        <f t="shared" si="24"/>
        <v>0</v>
      </c>
    </row>
    <row r="495" spans="1:13" ht="26.4" x14ac:dyDescent="0.3">
      <c r="A495" s="81" t="s">
        <v>320</v>
      </c>
      <c r="B495" s="81" t="s">
        <v>764</v>
      </c>
      <c r="C495" s="81"/>
      <c r="D495" s="81"/>
      <c r="E495" s="130">
        <v>2.8518465706544986E-4</v>
      </c>
      <c r="F495" s="131">
        <f t="shared" si="22"/>
        <v>0.72604705546841586</v>
      </c>
      <c r="G495" s="128">
        <v>1</v>
      </c>
      <c r="H495" s="132">
        <f t="shared" si="23"/>
        <v>0.72604705546841586</v>
      </c>
      <c r="I495" s="82" t="s">
        <v>1251</v>
      </c>
      <c r="J495" s="82" t="s">
        <v>1756</v>
      </c>
      <c r="K495" s="81" t="s">
        <v>8</v>
      </c>
      <c r="L495" s="111"/>
      <c r="M495" s="78">
        <f t="shared" si="24"/>
        <v>0</v>
      </c>
    </row>
    <row r="496" spans="1:13" x14ac:dyDescent="0.3">
      <c r="A496" s="81" t="s">
        <v>320</v>
      </c>
      <c r="B496" s="81" t="s">
        <v>765</v>
      </c>
      <c r="C496" s="81"/>
      <c r="D496" s="81"/>
      <c r="E496" s="130">
        <v>2.138884927990874E-3</v>
      </c>
      <c r="F496" s="131">
        <f t="shared" si="22"/>
        <v>5.4453529160131193</v>
      </c>
      <c r="G496" s="128">
        <v>1</v>
      </c>
      <c r="H496" s="132">
        <f t="shared" si="23"/>
        <v>5.4453529160131193</v>
      </c>
      <c r="I496" s="82" t="s">
        <v>1252</v>
      </c>
      <c r="J496" s="82" t="s">
        <v>1757</v>
      </c>
      <c r="K496" s="81" t="s">
        <v>8</v>
      </c>
      <c r="L496" s="111"/>
      <c r="M496" s="78">
        <f t="shared" si="24"/>
        <v>0</v>
      </c>
    </row>
    <row r="497" spans="1:13" ht="26.4" x14ac:dyDescent="0.3">
      <c r="A497" s="81" t="s">
        <v>320</v>
      </c>
      <c r="B497" s="81" t="s">
        <v>766</v>
      </c>
      <c r="C497" s="81"/>
      <c r="D497" s="81"/>
      <c r="E497" s="130">
        <v>2.4240695850563242E-3</v>
      </c>
      <c r="F497" s="131">
        <f t="shared" si="22"/>
        <v>6.1713999714815362</v>
      </c>
      <c r="G497" s="128">
        <v>1</v>
      </c>
      <c r="H497" s="132">
        <f t="shared" si="23"/>
        <v>6.1713999714815362</v>
      </c>
      <c r="I497" s="82" t="s">
        <v>1253</v>
      </c>
      <c r="J497" s="82" t="s">
        <v>1758</v>
      </c>
      <c r="K497" s="81" t="s">
        <v>8</v>
      </c>
      <c r="L497" s="111"/>
      <c r="M497" s="78">
        <f t="shared" si="24"/>
        <v>0</v>
      </c>
    </row>
    <row r="498" spans="1:13" x14ac:dyDescent="0.3">
      <c r="A498" s="81" t="s">
        <v>321</v>
      </c>
      <c r="B498" s="81">
        <v>15001</v>
      </c>
      <c r="C498" s="81"/>
      <c r="D498" s="81"/>
      <c r="E498" s="130">
        <v>1.5685156138599743E-3</v>
      </c>
      <c r="F498" s="131">
        <f t="shared" si="22"/>
        <v>3.9932588050762874</v>
      </c>
      <c r="G498" s="128">
        <v>1</v>
      </c>
      <c r="H498" s="132">
        <f t="shared" si="23"/>
        <v>3.9932588050762874</v>
      </c>
      <c r="I498" s="82" t="s">
        <v>1254</v>
      </c>
      <c r="J498" s="82" t="s">
        <v>1759</v>
      </c>
      <c r="K498" s="81" t="s">
        <v>8</v>
      </c>
      <c r="L498" s="111"/>
      <c r="M498" s="78">
        <f t="shared" si="24"/>
        <v>0</v>
      </c>
    </row>
    <row r="499" spans="1:13" x14ac:dyDescent="0.3">
      <c r="A499" s="81" t="s">
        <v>321</v>
      </c>
      <c r="B499" s="81">
        <v>15002</v>
      </c>
      <c r="C499" s="81"/>
      <c r="D499" s="81"/>
      <c r="E499" s="130">
        <v>1.7111079423926994E-3</v>
      </c>
      <c r="F499" s="131">
        <f t="shared" si="22"/>
        <v>4.3562823328104958</v>
      </c>
      <c r="G499" s="128">
        <v>1</v>
      </c>
      <c r="H499" s="132">
        <f t="shared" si="23"/>
        <v>4.3562823328104958</v>
      </c>
      <c r="I499" s="82" t="s">
        <v>1255</v>
      </c>
      <c r="J499" s="82" t="s">
        <v>1760</v>
      </c>
      <c r="K499" s="81" t="s">
        <v>8</v>
      </c>
      <c r="L499" s="111"/>
      <c r="M499" s="78">
        <f t="shared" si="24"/>
        <v>0</v>
      </c>
    </row>
    <row r="500" spans="1:13" x14ac:dyDescent="0.3">
      <c r="A500" s="81" t="s">
        <v>321</v>
      </c>
      <c r="B500" s="81">
        <v>15003</v>
      </c>
      <c r="C500" s="81"/>
      <c r="D500" s="81"/>
      <c r="E500" s="130">
        <v>1.4259232853272494E-3</v>
      </c>
      <c r="F500" s="131">
        <f t="shared" si="22"/>
        <v>3.6302352773420798</v>
      </c>
      <c r="G500" s="128">
        <v>1</v>
      </c>
      <c r="H500" s="132">
        <f t="shared" si="23"/>
        <v>3.6302352773420798</v>
      </c>
      <c r="I500" s="82" t="s">
        <v>1256</v>
      </c>
      <c r="J500" s="82" t="s">
        <v>1761</v>
      </c>
      <c r="K500" s="81" t="s">
        <v>8</v>
      </c>
      <c r="L500" s="111"/>
      <c r="M500" s="78">
        <f t="shared" si="24"/>
        <v>0</v>
      </c>
    </row>
    <row r="501" spans="1:13" ht="39.6" x14ac:dyDescent="0.3">
      <c r="A501" s="81" t="s">
        <v>322</v>
      </c>
      <c r="B501" s="81">
        <v>13001</v>
      </c>
      <c r="C501" s="81"/>
      <c r="D501" s="81"/>
      <c r="E501" s="130">
        <v>2.7092542421217739E-3</v>
      </c>
      <c r="F501" s="131">
        <f t="shared" si="22"/>
        <v>6.8974470269499513</v>
      </c>
      <c r="G501" s="128">
        <v>8</v>
      </c>
      <c r="H501" s="132">
        <f t="shared" si="23"/>
        <v>55.17957621559961</v>
      </c>
      <c r="I501" s="82" t="s">
        <v>1257</v>
      </c>
      <c r="J501" s="82" t="s">
        <v>1762</v>
      </c>
      <c r="K501" s="81" t="s">
        <v>7</v>
      </c>
      <c r="L501" s="111"/>
      <c r="M501" s="78">
        <f t="shared" si="24"/>
        <v>0</v>
      </c>
    </row>
    <row r="502" spans="1:13" ht="39.6" x14ac:dyDescent="0.3">
      <c r="A502" s="81" t="s">
        <v>322</v>
      </c>
      <c r="B502" s="81">
        <v>13002</v>
      </c>
      <c r="C502" s="81"/>
      <c r="D502" s="81"/>
      <c r="E502" s="130">
        <v>2.7092542421217739E-3</v>
      </c>
      <c r="F502" s="131">
        <f t="shared" si="22"/>
        <v>6.8974470269499513</v>
      </c>
      <c r="G502" s="128">
        <v>8</v>
      </c>
      <c r="H502" s="132">
        <f t="shared" si="23"/>
        <v>55.17957621559961</v>
      </c>
      <c r="I502" s="82" t="s">
        <v>1258</v>
      </c>
      <c r="J502" s="82" t="s">
        <v>1763</v>
      </c>
      <c r="K502" s="81" t="s">
        <v>7</v>
      </c>
      <c r="L502" s="111"/>
      <c r="M502" s="78">
        <f t="shared" si="24"/>
        <v>0</v>
      </c>
    </row>
    <row r="503" spans="1:13" ht="39.6" x14ac:dyDescent="0.3">
      <c r="A503" s="81" t="s">
        <v>322</v>
      </c>
      <c r="B503" s="81">
        <v>13003</v>
      </c>
      <c r="C503" s="81"/>
      <c r="D503" s="81"/>
      <c r="E503" s="130">
        <v>1.9962925994581491E-3</v>
      </c>
      <c r="F503" s="131">
        <f t="shared" si="22"/>
        <v>5.0823293882789118</v>
      </c>
      <c r="G503" s="128">
        <v>1</v>
      </c>
      <c r="H503" s="132">
        <f t="shared" si="23"/>
        <v>5.0823293882789118</v>
      </c>
      <c r="I503" s="82" t="s">
        <v>1259</v>
      </c>
      <c r="J503" s="82" t="s">
        <v>1764</v>
      </c>
      <c r="K503" s="81" t="s">
        <v>8</v>
      </c>
      <c r="L503" s="111"/>
      <c r="M503" s="78">
        <f t="shared" si="24"/>
        <v>0</v>
      </c>
    </row>
    <row r="504" spans="1:13" ht="39.6" x14ac:dyDescent="0.3">
      <c r="A504" s="81" t="s">
        <v>322</v>
      </c>
      <c r="B504" s="81">
        <v>13004</v>
      </c>
      <c r="C504" s="81"/>
      <c r="D504" s="81"/>
      <c r="E504" s="130">
        <v>1.8537002709254242E-3</v>
      </c>
      <c r="F504" s="131">
        <f t="shared" si="22"/>
        <v>4.7193058605447034</v>
      </c>
      <c r="G504" s="128">
        <v>8</v>
      </c>
      <c r="H504" s="132">
        <f t="shared" si="23"/>
        <v>37.754446884357627</v>
      </c>
      <c r="I504" s="82" t="s">
        <v>1260</v>
      </c>
      <c r="J504" s="82" t="s">
        <v>1765</v>
      </c>
      <c r="K504" s="81" t="s">
        <v>7</v>
      </c>
      <c r="L504" s="111"/>
      <c r="M504" s="78">
        <f t="shared" si="24"/>
        <v>0</v>
      </c>
    </row>
    <row r="505" spans="1:13" ht="39.6" x14ac:dyDescent="0.3">
      <c r="A505" s="81" t="s">
        <v>322</v>
      </c>
      <c r="B505" s="81">
        <v>13005</v>
      </c>
      <c r="C505" s="81"/>
      <c r="D505" s="81"/>
      <c r="E505" s="130">
        <v>1.8537002709254242E-3</v>
      </c>
      <c r="F505" s="131">
        <f t="shared" si="22"/>
        <v>4.7193058605447034</v>
      </c>
      <c r="G505" s="128">
        <v>1</v>
      </c>
      <c r="H505" s="132">
        <f t="shared" si="23"/>
        <v>4.7193058605447034</v>
      </c>
      <c r="I505" s="82" t="s">
        <v>1261</v>
      </c>
      <c r="J505" s="82" t="s">
        <v>1766</v>
      </c>
      <c r="K505" s="81" t="s">
        <v>8</v>
      </c>
      <c r="L505" s="111"/>
      <c r="M505" s="78">
        <f t="shared" si="24"/>
        <v>0</v>
      </c>
    </row>
    <row r="506" spans="1:13" ht="26.4" x14ac:dyDescent="0.3">
      <c r="A506" s="81" t="s">
        <v>322</v>
      </c>
      <c r="B506" s="81">
        <v>13006</v>
      </c>
      <c r="C506" s="81"/>
      <c r="D506" s="81"/>
      <c r="E506" s="130">
        <v>1.1407386282617994E-3</v>
      </c>
      <c r="F506" s="131">
        <f t="shared" si="22"/>
        <v>2.9041882218736634</v>
      </c>
      <c r="G506" s="128">
        <v>1</v>
      </c>
      <c r="H506" s="132">
        <f t="shared" si="23"/>
        <v>2.9041882218736634</v>
      </c>
      <c r="I506" s="82" t="s">
        <v>1262</v>
      </c>
      <c r="J506" s="82" t="s">
        <v>1767</v>
      </c>
      <c r="K506" s="81" t="s">
        <v>8</v>
      </c>
      <c r="L506" s="111"/>
      <c r="M506" s="78">
        <f t="shared" si="24"/>
        <v>0</v>
      </c>
    </row>
    <row r="507" spans="1:13" ht="39.6" x14ac:dyDescent="0.3">
      <c r="A507" s="81" t="s">
        <v>322</v>
      </c>
      <c r="B507" s="81">
        <v>13008</v>
      </c>
      <c r="C507" s="81"/>
      <c r="D507" s="81"/>
      <c r="E507" s="130">
        <v>1.8537002709254242E-3</v>
      </c>
      <c r="F507" s="131">
        <f t="shared" si="22"/>
        <v>4.7193058605447034</v>
      </c>
      <c r="G507" s="128">
        <v>5</v>
      </c>
      <c r="H507" s="132">
        <f t="shared" si="23"/>
        <v>23.596529302723518</v>
      </c>
      <c r="I507" s="82" t="s">
        <v>1263</v>
      </c>
      <c r="J507" s="82" t="s">
        <v>1768</v>
      </c>
      <c r="K507" s="81" t="s">
        <v>7</v>
      </c>
      <c r="L507" s="111"/>
      <c r="M507" s="78">
        <f t="shared" si="24"/>
        <v>0</v>
      </c>
    </row>
    <row r="508" spans="1:13" ht="39.6" x14ac:dyDescent="0.3">
      <c r="A508" s="81" t="s">
        <v>322</v>
      </c>
      <c r="B508" s="81">
        <v>13009</v>
      </c>
      <c r="C508" s="81"/>
      <c r="D508" s="81"/>
      <c r="E508" s="130">
        <v>1.8537002709254242E-3</v>
      </c>
      <c r="F508" s="131">
        <f t="shared" si="22"/>
        <v>4.7193058605447034</v>
      </c>
      <c r="G508" s="128">
        <v>10</v>
      </c>
      <c r="H508" s="132">
        <f t="shared" si="23"/>
        <v>47.193058605447035</v>
      </c>
      <c r="I508" s="82" t="s">
        <v>1264</v>
      </c>
      <c r="J508" s="82" t="s">
        <v>1768</v>
      </c>
      <c r="K508" s="81" t="s">
        <v>7</v>
      </c>
      <c r="L508" s="111"/>
      <c r="M508" s="78">
        <f t="shared" si="24"/>
        <v>0</v>
      </c>
    </row>
    <row r="509" spans="1:13" ht="39.6" x14ac:dyDescent="0.3">
      <c r="A509" s="81" t="s">
        <v>322</v>
      </c>
      <c r="B509" s="81">
        <v>13010</v>
      </c>
      <c r="C509" s="81"/>
      <c r="D509" s="81"/>
      <c r="E509" s="130">
        <v>1.8537002709254242E-3</v>
      </c>
      <c r="F509" s="131">
        <f t="shared" si="22"/>
        <v>4.7193058605447034</v>
      </c>
      <c r="G509" s="128">
        <v>20</v>
      </c>
      <c r="H509" s="132">
        <f t="shared" si="23"/>
        <v>94.386117210894071</v>
      </c>
      <c r="I509" s="82" t="s">
        <v>1265</v>
      </c>
      <c r="J509" s="82" t="s">
        <v>1768</v>
      </c>
      <c r="K509" s="81" t="s">
        <v>7</v>
      </c>
      <c r="L509" s="111"/>
      <c r="M509" s="78">
        <f t="shared" si="24"/>
        <v>0</v>
      </c>
    </row>
    <row r="510" spans="1:13" ht="39.6" x14ac:dyDescent="0.3">
      <c r="A510" s="81" t="s">
        <v>322</v>
      </c>
      <c r="B510" s="81">
        <v>13011</v>
      </c>
      <c r="C510" s="81"/>
      <c r="D510" s="81"/>
      <c r="E510" s="130">
        <v>1.8537002709254242E-3</v>
      </c>
      <c r="F510" s="131">
        <f t="shared" si="22"/>
        <v>4.7193058605447034</v>
      </c>
      <c r="G510" s="128">
        <v>5</v>
      </c>
      <c r="H510" s="132">
        <f t="shared" si="23"/>
        <v>23.596529302723518</v>
      </c>
      <c r="I510" s="82" t="s">
        <v>1266</v>
      </c>
      <c r="J510" s="82" t="s">
        <v>1769</v>
      </c>
      <c r="K510" s="81" t="s">
        <v>7</v>
      </c>
      <c r="L510" s="111"/>
      <c r="M510" s="78">
        <f t="shared" si="24"/>
        <v>0</v>
      </c>
    </row>
    <row r="511" spans="1:13" ht="39.6" x14ac:dyDescent="0.3">
      <c r="A511" s="81" t="s">
        <v>322</v>
      </c>
      <c r="B511" s="81">
        <v>13012</v>
      </c>
      <c r="C511" s="81"/>
      <c r="D511" s="81"/>
      <c r="E511" s="130">
        <v>1.8537002709254242E-3</v>
      </c>
      <c r="F511" s="131">
        <f t="shared" si="22"/>
        <v>4.7193058605447034</v>
      </c>
      <c r="G511" s="128">
        <v>10</v>
      </c>
      <c r="H511" s="132">
        <f t="shared" si="23"/>
        <v>47.193058605447035</v>
      </c>
      <c r="I511" s="82" t="s">
        <v>1267</v>
      </c>
      <c r="J511" s="82" t="s">
        <v>1770</v>
      </c>
      <c r="K511" s="81" t="s">
        <v>7</v>
      </c>
      <c r="L511" s="111"/>
      <c r="M511" s="78">
        <f t="shared" si="24"/>
        <v>0</v>
      </c>
    </row>
    <row r="512" spans="1:13" ht="39.6" x14ac:dyDescent="0.3">
      <c r="A512" s="81" t="s">
        <v>322</v>
      </c>
      <c r="B512" s="81">
        <v>13013</v>
      </c>
      <c r="C512" s="81"/>
      <c r="D512" s="81"/>
      <c r="E512" s="130">
        <v>1.8537002709254242E-3</v>
      </c>
      <c r="F512" s="131">
        <f t="shared" si="22"/>
        <v>4.7193058605447034</v>
      </c>
      <c r="G512" s="128">
        <v>20</v>
      </c>
      <c r="H512" s="132">
        <f t="shared" si="23"/>
        <v>94.386117210894071</v>
      </c>
      <c r="I512" s="82" t="s">
        <v>1268</v>
      </c>
      <c r="J512" s="82" t="s">
        <v>1770</v>
      </c>
      <c r="K512" s="81" t="s">
        <v>7</v>
      </c>
      <c r="L512" s="111"/>
      <c r="M512" s="78">
        <f t="shared" si="24"/>
        <v>0</v>
      </c>
    </row>
    <row r="513" spans="1:13" ht="39.6" x14ac:dyDescent="0.3">
      <c r="A513" s="81" t="s">
        <v>322</v>
      </c>
      <c r="B513" s="81">
        <v>13014</v>
      </c>
      <c r="C513" s="81"/>
      <c r="D513" s="81"/>
      <c r="E513" s="130">
        <v>2.7092542421217739E-3</v>
      </c>
      <c r="F513" s="131">
        <f t="shared" si="22"/>
        <v>6.8974470269499513</v>
      </c>
      <c r="G513" s="128">
        <v>5</v>
      </c>
      <c r="H513" s="132">
        <f t="shared" si="23"/>
        <v>34.487235134749753</v>
      </c>
      <c r="I513" s="82" t="s">
        <v>1269</v>
      </c>
      <c r="J513" s="82" t="s">
        <v>1771</v>
      </c>
      <c r="K513" s="81" t="s">
        <v>7</v>
      </c>
      <c r="L513" s="111"/>
      <c r="M513" s="78">
        <f t="shared" si="24"/>
        <v>0</v>
      </c>
    </row>
    <row r="514" spans="1:13" ht="39.6" x14ac:dyDescent="0.3">
      <c r="A514" s="81" t="s">
        <v>322</v>
      </c>
      <c r="B514" s="81">
        <v>13015</v>
      </c>
      <c r="C514" s="81"/>
      <c r="D514" s="81"/>
      <c r="E514" s="130">
        <v>2.7092542421217739E-3</v>
      </c>
      <c r="F514" s="131">
        <f t="shared" si="22"/>
        <v>6.8974470269499513</v>
      </c>
      <c r="G514" s="128">
        <v>10</v>
      </c>
      <c r="H514" s="132">
        <f t="shared" si="23"/>
        <v>68.974470269499506</v>
      </c>
      <c r="I514" s="82" t="s">
        <v>1270</v>
      </c>
      <c r="J514" s="82" t="s">
        <v>1771</v>
      </c>
      <c r="K514" s="81" t="s">
        <v>7</v>
      </c>
      <c r="L514" s="111"/>
      <c r="M514" s="78">
        <f t="shared" si="24"/>
        <v>0</v>
      </c>
    </row>
    <row r="515" spans="1:13" ht="39.6" x14ac:dyDescent="0.3">
      <c r="A515" s="81" t="s">
        <v>322</v>
      </c>
      <c r="B515" s="81">
        <v>13016</v>
      </c>
      <c r="C515" s="81"/>
      <c r="D515" s="81"/>
      <c r="E515" s="130">
        <v>2.7092542421217739E-3</v>
      </c>
      <c r="F515" s="131">
        <f t="shared" si="22"/>
        <v>6.8974470269499513</v>
      </c>
      <c r="G515" s="128">
        <v>20</v>
      </c>
      <c r="H515" s="132">
        <f t="shared" si="23"/>
        <v>137.94894053899901</v>
      </c>
      <c r="I515" s="82" t="s">
        <v>1271</v>
      </c>
      <c r="J515" s="82" t="s">
        <v>1771</v>
      </c>
      <c r="K515" s="81" t="s">
        <v>7</v>
      </c>
      <c r="L515" s="111"/>
      <c r="M515" s="78">
        <f t="shared" si="24"/>
        <v>0</v>
      </c>
    </row>
    <row r="516" spans="1:13" ht="26.4" x14ac:dyDescent="0.3">
      <c r="A516" s="81" t="s">
        <v>322</v>
      </c>
      <c r="B516" s="81">
        <v>13017</v>
      </c>
      <c r="C516" s="81"/>
      <c r="D516" s="81"/>
      <c r="E516" s="130">
        <v>2.7092542421217739E-3</v>
      </c>
      <c r="F516" s="131">
        <f t="shared" si="22"/>
        <v>6.8974470269499513</v>
      </c>
      <c r="G516" s="128">
        <v>8</v>
      </c>
      <c r="H516" s="132">
        <f t="shared" si="23"/>
        <v>55.17957621559961</v>
      </c>
      <c r="I516" s="82" t="s">
        <v>1272</v>
      </c>
      <c r="J516" s="82" t="s">
        <v>1772</v>
      </c>
      <c r="K516" s="81" t="s">
        <v>7</v>
      </c>
      <c r="L516" s="111"/>
      <c r="M516" s="78">
        <f t="shared" si="24"/>
        <v>0</v>
      </c>
    </row>
    <row r="517" spans="1:13" ht="26.4" x14ac:dyDescent="0.3">
      <c r="A517" s="81" t="s">
        <v>322</v>
      </c>
      <c r="B517" s="81">
        <v>13018</v>
      </c>
      <c r="C517" s="81"/>
      <c r="D517" s="81"/>
      <c r="E517" s="130">
        <v>2.7092542421217739E-3</v>
      </c>
      <c r="F517" s="131">
        <f t="shared" si="22"/>
        <v>6.8974470269499513</v>
      </c>
      <c r="G517" s="128">
        <v>5</v>
      </c>
      <c r="H517" s="132">
        <f t="shared" si="23"/>
        <v>34.487235134749753</v>
      </c>
      <c r="I517" s="82" t="s">
        <v>1273</v>
      </c>
      <c r="J517" s="82" t="s">
        <v>1772</v>
      </c>
      <c r="K517" s="81" t="s">
        <v>7</v>
      </c>
      <c r="L517" s="111"/>
      <c r="M517" s="78">
        <f t="shared" si="24"/>
        <v>0</v>
      </c>
    </row>
    <row r="518" spans="1:13" ht="26.4" x14ac:dyDescent="0.3">
      <c r="A518" s="81" t="s">
        <v>322</v>
      </c>
      <c r="B518" s="81">
        <v>13019</v>
      </c>
      <c r="C518" s="81"/>
      <c r="D518" s="81"/>
      <c r="E518" s="130">
        <v>2.7092542421217739E-3</v>
      </c>
      <c r="F518" s="131">
        <f t="shared" si="22"/>
        <v>6.8974470269499513</v>
      </c>
      <c r="G518" s="128">
        <v>10</v>
      </c>
      <c r="H518" s="132">
        <f t="shared" si="23"/>
        <v>68.974470269499506</v>
      </c>
      <c r="I518" s="82" t="s">
        <v>1274</v>
      </c>
      <c r="J518" s="82" t="s">
        <v>1772</v>
      </c>
      <c r="K518" s="81" t="s">
        <v>7</v>
      </c>
      <c r="L518" s="111"/>
      <c r="M518" s="78">
        <f t="shared" si="24"/>
        <v>0</v>
      </c>
    </row>
    <row r="519" spans="1:13" ht="26.4" x14ac:dyDescent="0.3">
      <c r="A519" s="81" t="s">
        <v>322</v>
      </c>
      <c r="B519" s="81">
        <v>13020</v>
      </c>
      <c r="C519" s="81"/>
      <c r="D519" s="81"/>
      <c r="E519" s="130">
        <v>1.8537002709254242E-3</v>
      </c>
      <c r="F519" s="131">
        <f t="shared" si="22"/>
        <v>4.7193058605447034</v>
      </c>
      <c r="G519" s="128">
        <v>5</v>
      </c>
      <c r="H519" s="132">
        <f t="shared" si="23"/>
        <v>23.596529302723518</v>
      </c>
      <c r="I519" s="82" t="s">
        <v>1275</v>
      </c>
      <c r="J519" s="82" t="s">
        <v>1773</v>
      </c>
      <c r="K519" s="81" t="s">
        <v>7</v>
      </c>
      <c r="L519" s="111"/>
      <c r="M519" s="78">
        <f t="shared" si="24"/>
        <v>0</v>
      </c>
    </row>
    <row r="520" spans="1:13" ht="26.4" x14ac:dyDescent="0.3">
      <c r="A520" s="81" t="s">
        <v>322</v>
      </c>
      <c r="B520" s="81">
        <v>13021</v>
      </c>
      <c r="C520" s="81"/>
      <c r="D520" s="81"/>
      <c r="E520" s="130">
        <v>2.7092542421217739E-3</v>
      </c>
      <c r="F520" s="131">
        <f t="shared" si="22"/>
        <v>6.8974470269499513</v>
      </c>
      <c r="G520" s="128">
        <v>2</v>
      </c>
      <c r="H520" s="132">
        <f t="shared" si="23"/>
        <v>13.794894053899903</v>
      </c>
      <c r="I520" s="82" t="s">
        <v>1276</v>
      </c>
      <c r="J520" s="82" t="s">
        <v>1772</v>
      </c>
      <c r="K520" s="81" t="s">
        <v>7</v>
      </c>
      <c r="L520" s="111"/>
      <c r="M520" s="78">
        <f t="shared" si="24"/>
        <v>0</v>
      </c>
    </row>
    <row r="521" spans="1:13" ht="26.4" x14ac:dyDescent="0.3">
      <c r="A521" s="81" t="s">
        <v>322</v>
      </c>
      <c r="B521" s="81">
        <v>13022</v>
      </c>
      <c r="C521" s="81"/>
      <c r="D521" s="81"/>
      <c r="E521" s="130">
        <v>2.7092542421217739E-3</v>
      </c>
      <c r="F521" s="131">
        <f t="shared" si="22"/>
        <v>6.8974470269499513</v>
      </c>
      <c r="G521" s="128">
        <v>5</v>
      </c>
      <c r="H521" s="132">
        <f t="shared" si="23"/>
        <v>34.487235134749753</v>
      </c>
      <c r="I521" s="82" t="s">
        <v>1277</v>
      </c>
      <c r="J521" s="82" t="s">
        <v>1772</v>
      </c>
      <c r="K521" s="81" t="s">
        <v>7</v>
      </c>
      <c r="L521" s="111"/>
      <c r="M521" s="78">
        <f t="shared" si="24"/>
        <v>0</v>
      </c>
    </row>
    <row r="522" spans="1:13" ht="52.8" x14ac:dyDescent="0.3">
      <c r="A522" s="82" t="s">
        <v>2179</v>
      </c>
      <c r="B522" s="81" t="s">
        <v>2180</v>
      </c>
      <c r="C522" s="81"/>
      <c r="D522" s="81"/>
      <c r="E522" s="130">
        <v>2.5000000000000001E-3</v>
      </c>
      <c r="F522" s="131">
        <f t="shared" si="22"/>
        <v>6.3647100000000014</v>
      </c>
      <c r="G522" s="128">
        <v>1</v>
      </c>
      <c r="H522" s="132">
        <f t="shared" si="23"/>
        <v>6.3647100000000014</v>
      </c>
      <c r="I522" s="82" t="s">
        <v>2151</v>
      </c>
      <c r="J522" s="82" t="s">
        <v>2152</v>
      </c>
      <c r="K522" s="81" t="s">
        <v>8</v>
      </c>
      <c r="L522" s="111"/>
      <c r="M522" s="78">
        <f t="shared" si="24"/>
        <v>0</v>
      </c>
    </row>
    <row r="523" spans="1:13" ht="52.8" x14ac:dyDescent="0.3">
      <c r="A523" s="82" t="s">
        <v>2179</v>
      </c>
      <c r="B523" s="81" t="s">
        <v>2181</v>
      </c>
      <c r="C523" s="81"/>
      <c r="D523" s="81"/>
      <c r="E523" s="130">
        <v>2.5000000000000001E-3</v>
      </c>
      <c r="F523" s="131">
        <f t="shared" si="22"/>
        <v>6.3647100000000014</v>
      </c>
      <c r="G523" s="128">
        <v>1</v>
      </c>
      <c r="H523" s="132">
        <f t="shared" si="23"/>
        <v>6.3647100000000014</v>
      </c>
      <c r="I523" s="82" t="s">
        <v>2153</v>
      </c>
      <c r="J523" s="82" t="s">
        <v>2154</v>
      </c>
      <c r="K523" s="81" t="s">
        <v>8</v>
      </c>
      <c r="L523" s="111"/>
      <c r="M523" s="78">
        <f t="shared" si="24"/>
        <v>0</v>
      </c>
    </row>
    <row r="524" spans="1:13" ht="52.8" x14ac:dyDescent="0.3">
      <c r="A524" s="82" t="s">
        <v>2179</v>
      </c>
      <c r="B524" s="81" t="s">
        <v>2182</v>
      </c>
      <c r="C524" s="81"/>
      <c r="D524" s="81"/>
      <c r="E524" s="130">
        <v>2.5000000000000001E-3</v>
      </c>
      <c r="F524" s="131">
        <f t="shared" ref="F524:F525" si="25">$K$6*E524</f>
        <v>6.3647100000000014</v>
      </c>
      <c r="G524" s="128">
        <v>1</v>
      </c>
      <c r="H524" s="132">
        <f t="shared" ref="H524:H525" si="26">F524*G524</f>
        <v>6.3647100000000014</v>
      </c>
      <c r="I524" s="82" t="s">
        <v>2155</v>
      </c>
      <c r="J524" s="82" t="s">
        <v>2156</v>
      </c>
      <c r="K524" s="81" t="s">
        <v>8</v>
      </c>
      <c r="L524" s="111"/>
      <c r="M524" s="78">
        <f t="shared" si="24"/>
        <v>0</v>
      </c>
    </row>
    <row r="525" spans="1:13" ht="52.8" x14ac:dyDescent="0.3">
      <c r="A525" s="82" t="s">
        <v>2179</v>
      </c>
      <c r="B525" s="81" t="s">
        <v>2183</v>
      </c>
      <c r="C525" s="81"/>
      <c r="D525" s="81"/>
      <c r="E525" s="130">
        <v>5.0000000000000001E-3</v>
      </c>
      <c r="F525" s="131">
        <f t="shared" si="25"/>
        <v>12.729420000000003</v>
      </c>
      <c r="G525" s="128">
        <v>1</v>
      </c>
      <c r="H525" s="132">
        <f t="shared" si="26"/>
        <v>12.729420000000003</v>
      </c>
      <c r="I525" s="82" t="s">
        <v>2157</v>
      </c>
      <c r="J525" s="82" t="s">
        <v>2158</v>
      </c>
      <c r="K525" s="81" t="s">
        <v>8</v>
      </c>
      <c r="L525" s="111"/>
      <c r="M525" s="78">
        <f t="shared" si="24"/>
        <v>0</v>
      </c>
    </row>
    <row r="526" spans="1:13" ht="39.6" x14ac:dyDescent="0.3">
      <c r="A526" s="82" t="s">
        <v>2179</v>
      </c>
      <c r="B526" s="81" t="s">
        <v>2184</v>
      </c>
      <c r="C526" s="81"/>
      <c r="D526" s="81"/>
      <c r="E526" s="130">
        <v>2.5000000000000001E-3</v>
      </c>
      <c r="F526" s="131">
        <f t="shared" ref="F526:F528" si="27">$K$6*E526</f>
        <v>6.3647100000000014</v>
      </c>
      <c r="G526" s="128">
        <v>10</v>
      </c>
      <c r="H526" s="132">
        <f t="shared" ref="H526:H528" si="28">F526*G526</f>
        <v>63.647100000000016</v>
      </c>
      <c r="I526" s="82" t="s">
        <v>2159</v>
      </c>
      <c r="J526" s="82" t="s">
        <v>2160</v>
      </c>
      <c r="K526" s="81" t="s">
        <v>7</v>
      </c>
      <c r="L526" s="111"/>
      <c r="M526" s="78">
        <f t="shared" si="24"/>
        <v>0</v>
      </c>
    </row>
    <row r="527" spans="1:13" ht="39.6" x14ac:dyDescent="0.3">
      <c r="A527" s="82" t="s">
        <v>2179</v>
      </c>
      <c r="B527" s="81" t="s">
        <v>2185</v>
      </c>
      <c r="C527" s="81"/>
      <c r="D527" s="81"/>
      <c r="E527" s="130">
        <v>2.5000000000000001E-3</v>
      </c>
      <c r="F527" s="131">
        <f t="shared" si="27"/>
        <v>6.3647100000000014</v>
      </c>
      <c r="G527" s="128">
        <v>1</v>
      </c>
      <c r="H527" s="132">
        <f t="shared" si="28"/>
        <v>6.3647100000000014</v>
      </c>
      <c r="I527" s="82" t="s">
        <v>2161</v>
      </c>
      <c r="J527" s="82" t="s">
        <v>2162</v>
      </c>
      <c r="K527" s="81" t="s">
        <v>8</v>
      </c>
      <c r="L527" s="111"/>
      <c r="M527" s="78">
        <f t="shared" si="24"/>
        <v>0</v>
      </c>
    </row>
    <row r="528" spans="1:13" ht="52.8" x14ac:dyDescent="0.3">
      <c r="A528" s="82" t="s">
        <v>2179</v>
      </c>
      <c r="B528" s="81" t="s">
        <v>2186</v>
      </c>
      <c r="C528" s="81"/>
      <c r="D528" s="81"/>
      <c r="E528" s="130">
        <v>5.0000000000000001E-3</v>
      </c>
      <c r="F528" s="131">
        <f t="shared" si="27"/>
        <v>12.729420000000003</v>
      </c>
      <c r="G528" s="128">
        <v>5</v>
      </c>
      <c r="H528" s="132">
        <f t="shared" si="28"/>
        <v>63.647100000000016</v>
      </c>
      <c r="I528" s="82" t="s">
        <v>2163</v>
      </c>
      <c r="J528" s="82" t="s">
        <v>2164</v>
      </c>
      <c r="K528" s="81" t="s">
        <v>2194</v>
      </c>
      <c r="L528" s="111"/>
      <c r="M528" s="78">
        <f t="shared" si="24"/>
        <v>0</v>
      </c>
    </row>
    <row r="529" spans="1:13" ht="39.6" x14ac:dyDescent="0.3">
      <c r="A529" s="82" t="s">
        <v>2179</v>
      </c>
      <c r="B529" s="81" t="s">
        <v>2187</v>
      </c>
      <c r="C529" s="81"/>
      <c r="D529" s="81"/>
      <c r="E529" s="130">
        <v>2.5000000000000001E-3</v>
      </c>
      <c r="F529" s="131">
        <f t="shared" ref="F529:F533" si="29">$K$6*E529</f>
        <v>6.3647100000000014</v>
      </c>
      <c r="G529" s="128">
        <v>1</v>
      </c>
      <c r="H529" s="132">
        <f t="shared" ref="H529:H533" si="30">F529*G529</f>
        <v>6.3647100000000014</v>
      </c>
      <c r="I529" s="82" t="s">
        <v>2165</v>
      </c>
      <c r="J529" s="82" t="s">
        <v>2166</v>
      </c>
      <c r="K529" s="81" t="s">
        <v>8</v>
      </c>
      <c r="L529" s="111"/>
      <c r="M529" s="78">
        <f t="shared" si="24"/>
        <v>0</v>
      </c>
    </row>
    <row r="530" spans="1:13" ht="39.6" x14ac:dyDescent="0.3">
      <c r="A530" s="82" t="s">
        <v>2179</v>
      </c>
      <c r="B530" s="81" t="s">
        <v>2188</v>
      </c>
      <c r="C530" s="81"/>
      <c r="D530" s="81"/>
      <c r="E530" s="130">
        <v>2.5000000000000001E-3</v>
      </c>
      <c r="F530" s="131">
        <f t="shared" si="29"/>
        <v>6.3647100000000014</v>
      </c>
      <c r="G530" s="128">
        <v>1</v>
      </c>
      <c r="H530" s="132">
        <f t="shared" si="30"/>
        <v>6.3647100000000014</v>
      </c>
      <c r="I530" s="82" t="s">
        <v>2167</v>
      </c>
      <c r="J530" s="82" t="s">
        <v>2168</v>
      </c>
      <c r="K530" s="81" t="s">
        <v>8</v>
      </c>
      <c r="L530" s="111"/>
      <c r="M530" s="78">
        <f t="shared" si="24"/>
        <v>0</v>
      </c>
    </row>
    <row r="531" spans="1:13" ht="39.6" x14ac:dyDescent="0.3">
      <c r="A531" s="82" t="s">
        <v>2179</v>
      </c>
      <c r="B531" s="81" t="s">
        <v>2189</v>
      </c>
      <c r="C531" s="81"/>
      <c r="D531" s="81"/>
      <c r="E531" s="130">
        <v>2.5000000000000001E-3</v>
      </c>
      <c r="F531" s="131">
        <f t="shared" si="29"/>
        <v>6.3647100000000014</v>
      </c>
      <c r="G531" s="128">
        <v>1</v>
      </c>
      <c r="H531" s="132">
        <f t="shared" si="30"/>
        <v>6.3647100000000014</v>
      </c>
      <c r="I531" s="82" t="s">
        <v>2169</v>
      </c>
      <c r="J531" s="82" t="s">
        <v>2170</v>
      </c>
      <c r="K531" s="81" t="s">
        <v>8</v>
      </c>
      <c r="L531" s="111"/>
      <c r="M531" s="78">
        <f t="shared" si="24"/>
        <v>0</v>
      </c>
    </row>
    <row r="532" spans="1:13" ht="39.6" x14ac:dyDescent="0.3">
      <c r="A532" s="82" t="s">
        <v>2179</v>
      </c>
      <c r="B532" s="81" t="s">
        <v>2190</v>
      </c>
      <c r="C532" s="81"/>
      <c r="D532" s="81"/>
      <c r="E532" s="130">
        <v>2.5000000000000001E-3</v>
      </c>
      <c r="F532" s="131">
        <f t="shared" si="29"/>
        <v>6.3647100000000014</v>
      </c>
      <c r="G532" s="128">
        <v>1</v>
      </c>
      <c r="H532" s="132">
        <f t="shared" si="30"/>
        <v>6.3647100000000014</v>
      </c>
      <c r="I532" s="82" t="s">
        <v>2171</v>
      </c>
      <c r="J532" s="82" t="s">
        <v>2172</v>
      </c>
      <c r="K532" s="81" t="s">
        <v>8</v>
      </c>
      <c r="L532" s="111"/>
      <c r="M532" s="78">
        <f t="shared" si="24"/>
        <v>0</v>
      </c>
    </row>
    <row r="533" spans="1:13" ht="39.6" x14ac:dyDescent="0.3">
      <c r="A533" s="82" t="s">
        <v>2179</v>
      </c>
      <c r="B533" s="81" t="s">
        <v>2191</v>
      </c>
      <c r="C533" s="81"/>
      <c r="D533" s="81"/>
      <c r="E533" s="130">
        <v>5.0000000000000001E-3</v>
      </c>
      <c r="F533" s="131">
        <f t="shared" si="29"/>
        <v>12.729420000000003</v>
      </c>
      <c r="G533" s="128">
        <v>5</v>
      </c>
      <c r="H533" s="132">
        <f t="shared" si="30"/>
        <v>63.647100000000016</v>
      </c>
      <c r="I533" s="82" t="s">
        <v>2173</v>
      </c>
      <c r="J533" s="82" t="s">
        <v>2174</v>
      </c>
      <c r="K533" s="81" t="s">
        <v>8</v>
      </c>
      <c r="L533" s="111"/>
      <c r="M533" s="78">
        <f t="shared" si="24"/>
        <v>0</v>
      </c>
    </row>
    <row r="534" spans="1:13" ht="39.6" x14ac:dyDescent="0.3">
      <c r="A534" s="82" t="s">
        <v>2179</v>
      </c>
      <c r="B534" s="81" t="s">
        <v>2192</v>
      </c>
      <c r="C534" s="81"/>
      <c r="D534" s="81"/>
      <c r="E534" s="130">
        <v>2.5000000000000001E-3</v>
      </c>
      <c r="F534" s="131">
        <f t="shared" ref="F534:F535" si="31">$K$6*E534</f>
        <v>6.3647100000000014</v>
      </c>
      <c r="G534" s="128">
        <v>1</v>
      </c>
      <c r="H534" s="132">
        <f t="shared" ref="H534:H535" si="32">F534*G534</f>
        <v>6.3647100000000014</v>
      </c>
      <c r="I534" s="82" t="s">
        <v>2175</v>
      </c>
      <c r="J534" s="82" t="s">
        <v>2176</v>
      </c>
      <c r="K534" s="81" t="s">
        <v>8</v>
      </c>
      <c r="L534" s="111"/>
      <c r="M534" s="78">
        <f t="shared" si="24"/>
        <v>0</v>
      </c>
    </row>
    <row r="535" spans="1:13" ht="39.6" x14ac:dyDescent="0.3">
      <c r="A535" s="82" t="s">
        <v>2179</v>
      </c>
      <c r="B535" s="81" t="s">
        <v>2193</v>
      </c>
      <c r="C535" s="81"/>
      <c r="D535" s="81"/>
      <c r="E535" s="130">
        <v>2.5000000000000001E-3</v>
      </c>
      <c r="F535" s="131">
        <f t="shared" si="31"/>
        <v>6.3647100000000014</v>
      </c>
      <c r="G535" s="128">
        <v>1</v>
      </c>
      <c r="H535" s="132">
        <f t="shared" si="32"/>
        <v>6.3647100000000014</v>
      </c>
      <c r="I535" s="82" t="s">
        <v>2177</v>
      </c>
      <c r="J535" s="82" t="s">
        <v>2178</v>
      </c>
      <c r="K535" s="81" t="s">
        <v>8</v>
      </c>
      <c r="L535" s="111"/>
      <c r="M535" s="78">
        <f t="shared" si="24"/>
        <v>0</v>
      </c>
    </row>
    <row r="536" spans="1:13" x14ac:dyDescent="0.3">
      <c r="A536" s="124"/>
      <c r="B536" s="124"/>
      <c r="C536" s="124"/>
      <c r="D536" s="124"/>
      <c r="E536" s="130">
        <v>1</v>
      </c>
      <c r="F536" s="131">
        <f>SUM(F11:F535)</f>
        <v>2654.0840699999967</v>
      </c>
      <c r="G536" s="133"/>
      <c r="H536" s="131">
        <f>SUM(H11:H535)</f>
        <v>4494.3637769371071</v>
      </c>
      <c r="I536" s="120"/>
      <c r="J536" s="120"/>
      <c r="K536" s="124"/>
      <c r="L536" s="124"/>
      <c r="M536" s="78">
        <f>SUM(M11:M535)</f>
        <v>0</v>
      </c>
    </row>
    <row r="538" spans="1:13" x14ac:dyDescent="0.3">
      <c r="A538" s="16" t="s">
        <v>33</v>
      </c>
      <c r="E538" s="8">
        <f>COUNT(G11:G535)</f>
        <v>525</v>
      </c>
      <c r="F538" s="121"/>
    </row>
    <row r="539" spans="1:13" x14ac:dyDescent="0.3">
      <c r="A539" s="16" t="s">
        <v>34</v>
      </c>
      <c r="E539" s="8">
        <f>K6</f>
        <v>2545.8840000000005</v>
      </c>
      <c r="F539" s="121"/>
    </row>
    <row r="540" spans="1:13" x14ac:dyDescent="0.3">
      <c r="A540" s="16" t="s">
        <v>35</v>
      </c>
      <c r="E540" s="15">
        <f>E539/E538</f>
        <v>4.8493028571428578</v>
      </c>
      <c r="F540" s="122"/>
    </row>
  </sheetData>
  <sheetProtection algorithmName="SHA-512" hashValue="mq4LWq0o1uwfXHVdk5cu10XU2OcMLYoziTLZh+Y/UrSteivuiBK41zDhUaoDBUmJIMKOalyumx/eYl9qt0NQEA==" saltValue="oPkBvRzB2PsBi7i3kPL0fg==" spinCount="100000" sheet="1" objects="1" scenarios="1"/>
  <mergeCells count="6">
    <mergeCell ref="A1:M1"/>
    <mergeCell ref="C9:D9"/>
    <mergeCell ref="B4:I4"/>
    <mergeCell ref="B3:I3"/>
    <mergeCell ref="B5:I5"/>
    <mergeCell ref="A6:I8"/>
  </mergeCells>
  <phoneticPr fontId="13" type="noConversion"/>
  <pageMargins left="0.7" right="0.7" top="0.75" bottom="0.75" header="0.3" footer="0.3"/>
  <pageSetup paperSize="9" scale="5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8DDA-7D90-426F-9274-856653D1518B}">
  <sheetPr>
    <tabColor rgb="FFFF0000"/>
  </sheetPr>
  <dimension ref="A1:M78"/>
  <sheetViews>
    <sheetView showGridLines="0" zoomScaleNormal="100" workbookViewId="0">
      <pane ySplit="10" topLeftCell="A11" activePane="bottomLeft" state="frozen"/>
      <selection pane="bottomLeft" activeCell="O74" sqref="O74"/>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5" width="10.88671875" style="11" customWidth="1"/>
    <col min="6" max="6" width="10.88671875" style="11" hidden="1" customWidth="1"/>
    <col min="7" max="7" width="10.109375" style="11" bestFit="1" customWidth="1"/>
    <col min="8" max="8" width="29" style="2" customWidth="1"/>
    <col min="9" max="9" width="52.77734375" style="2" customWidth="1"/>
    <col min="10" max="10" width="8.77734375" style="1"/>
    <col min="11" max="11" width="8.77734375" style="11"/>
    <col min="12" max="12" width="10.77734375" style="76" customWidth="1"/>
    <col min="13" max="13" width="8.77734375" style="80"/>
    <col min="14" max="16384" width="8.77734375" style="1"/>
  </cols>
  <sheetData>
    <row r="1" spans="1:12" ht="13.05" customHeight="1" x14ac:dyDescent="0.25">
      <c r="A1" s="143" t="s">
        <v>2045</v>
      </c>
      <c r="B1" s="144"/>
      <c r="C1" s="144"/>
      <c r="D1" s="144"/>
      <c r="E1" s="144"/>
      <c r="F1" s="144"/>
      <c r="G1" s="144"/>
      <c r="H1" s="144"/>
      <c r="I1" s="144"/>
      <c r="J1" s="144"/>
      <c r="K1" s="144"/>
      <c r="L1" s="145"/>
    </row>
    <row r="2" spans="1:12" ht="7.5" customHeight="1" x14ac:dyDescent="0.3"/>
    <row r="3" spans="1:12" x14ac:dyDescent="0.3">
      <c r="A3" s="3" t="s">
        <v>19</v>
      </c>
      <c r="B3" s="169" t="s">
        <v>2044</v>
      </c>
      <c r="C3" s="169"/>
      <c r="D3" s="169"/>
      <c r="E3" s="169"/>
      <c r="F3" s="169"/>
      <c r="G3" s="169"/>
      <c r="H3" s="169"/>
      <c r="I3" s="4" t="s">
        <v>23</v>
      </c>
      <c r="J3" s="65">
        <f>'DS1 Statistics'!B5</f>
        <v>2143</v>
      </c>
      <c r="K3" s="14"/>
    </row>
    <row r="4" spans="1:12" x14ac:dyDescent="0.3">
      <c r="A4" s="3" t="s">
        <v>20</v>
      </c>
      <c r="B4" s="168" t="str">
        <f>'DS1 Statistics'!B3</f>
        <v xml:space="preserve">Tuath Housing </v>
      </c>
      <c r="C4" s="168"/>
      <c r="D4" s="168"/>
      <c r="E4" s="168"/>
      <c r="F4" s="168"/>
      <c r="G4" s="168"/>
      <c r="H4" s="168"/>
      <c r="I4" s="4" t="s">
        <v>24</v>
      </c>
      <c r="J4" s="66">
        <f>'DS1 Statistics'!B7</f>
        <v>2.16</v>
      </c>
      <c r="K4" s="14"/>
    </row>
    <row r="5" spans="1:12" x14ac:dyDescent="0.3">
      <c r="A5" s="3" t="s">
        <v>21</v>
      </c>
      <c r="B5" s="169" t="s">
        <v>277</v>
      </c>
      <c r="C5" s="169"/>
      <c r="D5" s="169"/>
      <c r="E5" s="169"/>
      <c r="F5" s="169"/>
      <c r="G5" s="169"/>
      <c r="H5" s="169"/>
      <c r="I5" s="7" t="s">
        <v>25</v>
      </c>
      <c r="J5" s="9">
        <f>J3*J4</f>
        <v>4628.88</v>
      </c>
      <c r="K5" s="14"/>
    </row>
    <row r="6" spans="1:12" x14ac:dyDescent="0.3">
      <c r="A6" s="170" t="s">
        <v>2041</v>
      </c>
      <c r="B6" s="171"/>
      <c r="C6" s="171"/>
      <c r="D6" s="171"/>
      <c r="E6" s="171"/>
      <c r="F6" s="171"/>
      <c r="G6" s="171"/>
      <c r="H6" s="172"/>
      <c r="I6" s="4" t="s">
        <v>26</v>
      </c>
      <c r="J6" s="10">
        <f>J5*K6</f>
        <v>2545.8840000000005</v>
      </c>
      <c r="K6" s="67">
        <f>'DS1 Statistics'!C27</f>
        <v>0.55000000000000004</v>
      </c>
    </row>
    <row r="7" spans="1:12" x14ac:dyDescent="0.3">
      <c r="A7" s="173"/>
      <c r="B7" s="174"/>
      <c r="C7" s="174"/>
      <c r="D7" s="174"/>
      <c r="E7" s="174"/>
      <c r="F7" s="174"/>
      <c r="G7" s="174"/>
      <c r="H7" s="175"/>
      <c r="I7" s="4" t="s">
        <v>2039</v>
      </c>
      <c r="J7" s="10">
        <f>J5*K7</f>
        <v>231.44400000000002</v>
      </c>
      <c r="K7" s="67">
        <f>'DS1 Statistics'!C28</f>
        <v>0.05</v>
      </c>
    </row>
    <row r="8" spans="1:12" x14ac:dyDescent="0.3">
      <c r="A8" s="176"/>
      <c r="B8" s="177"/>
      <c r="C8" s="177"/>
      <c r="D8" s="177"/>
      <c r="E8" s="177"/>
      <c r="F8" s="177"/>
      <c r="G8" s="177"/>
      <c r="H8" s="178"/>
      <c r="I8" s="4" t="s">
        <v>2099</v>
      </c>
      <c r="J8" s="10">
        <f>J5*K8</f>
        <v>1851.5520000000001</v>
      </c>
      <c r="K8" s="67">
        <f>'DS1 Statistics'!C29</f>
        <v>0.4</v>
      </c>
    </row>
    <row r="9" spans="1:12" x14ac:dyDescent="0.3">
      <c r="C9" s="167" t="s">
        <v>28</v>
      </c>
      <c r="D9" s="167"/>
      <c r="E9" s="13"/>
      <c r="F9" s="13"/>
    </row>
    <row r="10" spans="1:12" x14ac:dyDescent="0.3">
      <c r="A10" s="5" t="s">
        <v>0</v>
      </c>
      <c r="B10" s="5" t="s">
        <v>6</v>
      </c>
      <c r="C10" s="12" t="s">
        <v>27</v>
      </c>
      <c r="D10" s="12" t="s">
        <v>22</v>
      </c>
      <c r="E10" s="12" t="s">
        <v>29</v>
      </c>
      <c r="F10" s="12" t="s">
        <v>30</v>
      </c>
      <c r="G10" s="12" t="s">
        <v>1</v>
      </c>
      <c r="H10" s="6" t="s">
        <v>3</v>
      </c>
      <c r="I10" s="6" t="s">
        <v>4</v>
      </c>
      <c r="J10" s="5" t="s">
        <v>2</v>
      </c>
      <c r="K10" s="12" t="s">
        <v>31</v>
      </c>
      <c r="L10" s="77" t="s">
        <v>32</v>
      </c>
    </row>
    <row r="11" spans="1:12" s="80" customFormat="1" ht="26.4" x14ac:dyDescent="0.3">
      <c r="A11" s="81" t="s">
        <v>1786</v>
      </c>
      <c r="B11" s="81" t="s">
        <v>1776</v>
      </c>
      <c r="C11" s="81"/>
      <c r="D11" s="81"/>
      <c r="E11" s="129">
        <v>2.6665160869346984E-2</v>
      </c>
      <c r="F11" s="81"/>
      <c r="G11" s="132">
        <f>E11*$J$7</f>
        <v>6.1714914922451438</v>
      </c>
      <c r="H11" s="82" t="s">
        <v>2101</v>
      </c>
      <c r="I11" s="82" t="s">
        <v>1781</v>
      </c>
      <c r="J11" s="81" t="s">
        <v>8</v>
      </c>
      <c r="K11" s="111"/>
      <c r="L11" s="78">
        <f t="shared" ref="L11:L33" si="0">G11*K11</f>
        <v>0</v>
      </c>
    </row>
    <row r="12" spans="1:12" s="80" customFormat="1" ht="39.6" x14ac:dyDescent="0.3">
      <c r="A12" s="81" t="s">
        <v>1786</v>
      </c>
      <c r="B12" s="81" t="s">
        <v>1777</v>
      </c>
      <c r="C12" s="81"/>
      <c r="D12" s="81"/>
      <c r="E12" s="129">
        <v>2.6665160869346984E-2</v>
      </c>
      <c r="F12" s="81"/>
      <c r="G12" s="132">
        <f t="shared" ref="G12:G60" si="1">E12*$J$7</f>
        <v>6.1714914922451438</v>
      </c>
      <c r="H12" s="82" t="s">
        <v>2102</v>
      </c>
      <c r="I12" s="82" t="s">
        <v>1782</v>
      </c>
      <c r="J12" s="81" t="s">
        <v>8</v>
      </c>
      <c r="K12" s="111"/>
      <c r="L12" s="78">
        <f t="shared" si="0"/>
        <v>0</v>
      </c>
    </row>
    <row r="13" spans="1:12" s="80" customFormat="1" ht="26.4" x14ac:dyDescent="0.3">
      <c r="A13" s="81" t="s">
        <v>1786</v>
      </c>
      <c r="B13" s="81" t="s">
        <v>1778</v>
      </c>
      <c r="C13" s="81"/>
      <c r="D13" s="81"/>
      <c r="E13" s="129">
        <v>1.4116849872007226E-2</v>
      </c>
      <c r="F13" s="81"/>
      <c r="G13" s="132">
        <f t="shared" si="1"/>
        <v>3.2672602017768404</v>
      </c>
      <c r="H13" s="82" t="s">
        <v>2103</v>
      </c>
      <c r="I13" s="82" t="s">
        <v>1783</v>
      </c>
      <c r="J13" s="81" t="s">
        <v>8</v>
      </c>
      <c r="K13" s="111"/>
      <c r="L13" s="78">
        <f t="shared" si="0"/>
        <v>0</v>
      </c>
    </row>
    <row r="14" spans="1:12" s="80" customFormat="1" ht="26.4" x14ac:dyDescent="0.3">
      <c r="A14" s="81" t="s">
        <v>1786</v>
      </c>
      <c r="B14" s="81" t="s">
        <v>1779</v>
      </c>
      <c r="C14" s="81"/>
      <c r="D14" s="81"/>
      <c r="E14" s="129">
        <v>2.1959544245344575E-2</v>
      </c>
      <c r="F14" s="81"/>
      <c r="G14" s="132">
        <f t="shared" si="1"/>
        <v>5.0824047583195302</v>
      </c>
      <c r="H14" s="82" t="s">
        <v>2104</v>
      </c>
      <c r="I14" s="82" t="s">
        <v>1784</v>
      </c>
      <c r="J14" s="81" t="s">
        <v>8</v>
      </c>
      <c r="K14" s="111"/>
      <c r="L14" s="78">
        <f t="shared" si="0"/>
        <v>0</v>
      </c>
    </row>
    <row r="15" spans="1:12" s="80" customFormat="1" ht="26.4" x14ac:dyDescent="0.3">
      <c r="A15" s="81" t="s">
        <v>1786</v>
      </c>
      <c r="B15" s="81" t="s">
        <v>1780</v>
      </c>
      <c r="C15" s="81"/>
      <c r="D15" s="81"/>
      <c r="E15" s="129">
        <v>1.0979772122672288E-2</v>
      </c>
      <c r="F15" s="81"/>
      <c r="G15" s="132">
        <f t="shared" si="1"/>
        <v>2.5412023791597651</v>
      </c>
      <c r="H15" s="82" t="s">
        <v>2105</v>
      </c>
      <c r="I15" s="82" t="s">
        <v>1785</v>
      </c>
      <c r="J15" s="81" t="s">
        <v>8</v>
      </c>
      <c r="K15" s="111"/>
      <c r="L15" s="78">
        <f t="shared" si="0"/>
        <v>0</v>
      </c>
    </row>
    <row r="16" spans="1:12" s="80" customFormat="1" ht="52.8" x14ac:dyDescent="0.3">
      <c r="A16" s="82" t="s">
        <v>1795</v>
      </c>
      <c r="B16" s="81" t="s">
        <v>1787</v>
      </c>
      <c r="C16" s="81"/>
      <c r="D16" s="81"/>
      <c r="E16" s="129">
        <v>0.13646288209606985</v>
      </c>
      <c r="F16" s="81"/>
      <c r="G16" s="132">
        <f t="shared" si="1"/>
        <v>31.583515283842793</v>
      </c>
      <c r="H16" s="82" t="s">
        <v>2106</v>
      </c>
      <c r="I16" s="82" t="s">
        <v>1791</v>
      </c>
      <c r="J16" s="81" t="s">
        <v>8</v>
      </c>
      <c r="K16" s="111"/>
      <c r="L16" s="78">
        <f t="shared" si="0"/>
        <v>0</v>
      </c>
    </row>
    <row r="17" spans="1:12" s="80" customFormat="1" ht="52.8" x14ac:dyDescent="0.3">
      <c r="A17" s="82" t="s">
        <v>1795</v>
      </c>
      <c r="B17" s="81" t="s">
        <v>1788</v>
      </c>
      <c r="C17" s="81"/>
      <c r="D17" s="81"/>
      <c r="E17" s="129">
        <v>6.7447171610701198E-2</v>
      </c>
      <c r="F17" s="81"/>
      <c r="G17" s="132">
        <f t="shared" si="1"/>
        <v>15.610243186267128</v>
      </c>
      <c r="H17" s="82" t="s">
        <v>2107</v>
      </c>
      <c r="I17" s="82" t="s">
        <v>1792</v>
      </c>
      <c r="J17" s="81" t="s">
        <v>8</v>
      </c>
      <c r="K17" s="111"/>
      <c r="L17" s="78">
        <f t="shared" si="0"/>
        <v>0</v>
      </c>
    </row>
    <row r="18" spans="1:12" s="80" customFormat="1" ht="52.8" x14ac:dyDescent="0.3">
      <c r="A18" s="82" t="s">
        <v>1795</v>
      </c>
      <c r="B18" s="81" t="s">
        <v>1789</v>
      </c>
      <c r="C18" s="81"/>
      <c r="D18" s="81"/>
      <c r="E18" s="129">
        <v>7.3721327109371071E-2</v>
      </c>
      <c r="F18" s="81"/>
      <c r="G18" s="132">
        <f t="shared" si="1"/>
        <v>17.062358831501278</v>
      </c>
      <c r="H18" s="82" t="s">
        <v>2108</v>
      </c>
      <c r="I18" s="82" t="s">
        <v>1793</v>
      </c>
      <c r="J18" s="81" t="s">
        <v>8</v>
      </c>
      <c r="K18" s="111"/>
      <c r="L18" s="78">
        <f t="shared" si="0"/>
        <v>0</v>
      </c>
    </row>
    <row r="19" spans="1:12" s="80" customFormat="1" ht="66" x14ac:dyDescent="0.3">
      <c r="A19" s="82" t="s">
        <v>1795</v>
      </c>
      <c r="B19" s="81" t="s">
        <v>1790</v>
      </c>
      <c r="C19" s="81"/>
      <c r="D19" s="81"/>
      <c r="E19" s="129">
        <v>5.9604477237363847E-2</v>
      </c>
      <c r="F19" s="81"/>
      <c r="G19" s="132">
        <f t="shared" si="1"/>
        <v>13.795098629724439</v>
      </c>
      <c r="H19" s="82" t="s">
        <v>2109</v>
      </c>
      <c r="I19" s="82" t="s">
        <v>1794</v>
      </c>
      <c r="J19" s="81" t="s">
        <v>8</v>
      </c>
      <c r="K19" s="111"/>
      <c r="L19" s="78">
        <f t="shared" si="0"/>
        <v>0</v>
      </c>
    </row>
    <row r="20" spans="1:12" s="80" customFormat="1" ht="26.4" x14ac:dyDescent="0.3">
      <c r="A20" s="81" t="s">
        <v>1853</v>
      </c>
      <c r="B20" s="81" t="s">
        <v>1776</v>
      </c>
      <c r="C20" s="81"/>
      <c r="D20" s="81"/>
      <c r="E20" s="129">
        <v>4.3919088490689151E-2</v>
      </c>
      <c r="F20" s="81"/>
      <c r="G20" s="132">
        <f t="shared" si="1"/>
        <v>10.16480951663906</v>
      </c>
      <c r="H20" s="82" t="s">
        <v>2110</v>
      </c>
      <c r="I20" s="82" t="s">
        <v>1823</v>
      </c>
      <c r="J20" s="81" t="s">
        <v>8</v>
      </c>
      <c r="K20" s="111"/>
      <c r="L20" s="78">
        <f t="shared" si="0"/>
        <v>0</v>
      </c>
    </row>
    <row r="21" spans="1:12" s="80" customFormat="1" ht="26.4" x14ac:dyDescent="0.3">
      <c r="A21" s="81" t="s">
        <v>1853</v>
      </c>
      <c r="B21" s="81" t="s">
        <v>1777</v>
      </c>
      <c r="C21" s="81"/>
      <c r="D21" s="81"/>
      <c r="E21" s="129">
        <v>3.2939316368016863E-2</v>
      </c>
      <c r="F21" s="81"/>
      <c r="G21" s="132">
        <f t="shared" si="1"/>
        <v>7.6236071374792953</v>
      </c>
      <c r="H21" s="82" t="s">
        <v>2111</v>
      </c>
      <c r="I21" s="82" t="s">
        <v>1824</v>
      </c>
      <c r="J21" s="81" t="s">
        <v>8</v>
      </c>
      <c r="K21" s="111"/>
      <c r="L21" s="78">
        <f t="shared" si="0"/>
        <v>0</v>
      </c>
    </row>
    <row r="22" spans="1:12" s="80" customFormat="1" ht="26.4" x14ac:dyDescent="0.3">
      <c r="A22" s="81" t="s">
        <v>1853</v>
      </c>
      <c r="B22" s="81" t="s">
        <v>1778</v>
      </c>
      <c r="C22" s="81"/>
      <c r="D22" s="81"/>
      <c r="E22" s="129">
        <v>4.0782010741354208E-2</v>
      </c>
      <c r="F22" s="81"/>
      <c r="G22" s="132">
        <f t="shared" si="1"/>
        <v>9.4387516940219847</v>
      </c>
      <c r="H22" s="82" t="s">
        <v>2112</v>
      </c>
      <c r="I22" s="82" t="s">
        <v>1825</v>
      </c>
      <c r="J22" s="81" t="s">
        <v>8</v>
      </c>
      <c r="K22" s="111"/>
      <c r="L22" s="78">
        <f t="shared" si="0"/>
        <v>0</v>
      </c>
    </row>
    <row r="23" spans="1:12" s="80" customFormat="1" ht="39.6" x14ac:dyDescent="0.3">
      <c r="A23" s="81" t="s">
        <v>1853</v>
      </c>
      <c r="B23" s="81" t="s">
        <v>1796</v>
      </c>
      <c r="C23" s="81"/>
      <c r="D23" s="81"/>
      <c r="E23" s="129">
        <v>2.1959544245344575E-2</v>
      </c>
      <c r="F23" s="81"/>
      <c r="G23" s="132">
        <f t="shared" si="1"/>
        <v>5.0824047583195302</v>
      </c>
      <c r="H23" s="82" t="s">
        <v>2113</v>
      </c>
      <c r="I23" s="82" t="s">
        <v>1826</v>
      </c>
      <c r="J23" s="81" t="s">
        <v>8</v>
      </c>
      <c r="K23" s="111"/>
      <c r="L23" s="78">
        <f t="shared" si="0"/>
        <v>0</v>
      </c>
    </row>
    <row r="24" spans="1:12" s="80" customFormat="1" ht="26.4" x14ac:dyDescent="0.3">
      <c r="A24" s="81" t="s">
        <v>1853</v>
      </c>
      <c r="B24" s="81" t="s">
        <v>1797</v>
      </c>
      <c r="C24" s="81"/>
      <c r="D24" s="81"/>
      <c r="E24" s="129">
        <v>3.2939316368016863E-2</v>
      </c>
      <c r="F24" s="81"/>
      <c r="G24" s="132">
        <f t="shared" si="1"/>
        <v>7.6236071374792953</v>
      </c>
      <c r="H24" s="82" t="s">
        <v>2114</v>
      </c>
      <c r="I24" s="82" t="s">
        <v>1827</v>
      </c>
      <c r="J24" s="81" t="s">
        <v>8</v>
      </c>
      <c r="K24" s="111"/>
      <c r="L24" s="78">
        <f t="shared" si="0"/>
        <v>0</v>
      </c>
    </row>
    <row r="25" spans="1:12" s="80" customFormat="1" ht="39.6" x14ac:dyDescent="0.3">
      <c r="A25" s="81" t="s">
        <v>1853</v>
      </c>
      <c r="B25" s="81" t="s">
        <v>1798</v>
      </c>
      <c r="C25" s="81"/>
      <c r="D25" s="81"/>
      <c r="E25" s="129">
        <v>2.0391005370677104E-2</v>
      </c>
      <c r="F25" s="81"/>
      <c r="G25" s="132">
        <f t="shared" si="1"/>
        <v>4.7193758470109923</v>
      </c>
      <c r="H25" s="82" t="s">
        <v>2115</v>
      </c>
      <c r="I25" s="82" t="s">
        <v>1828</v>
      </c>
      <c r="J25" s="81" t="s">
        <v>8</v>
      </c>
      <c r="K25" s="111"/>
      <c r="L25" s="78">
        <f t="shared" si="0"/>
        <v>0</v>
      </c>
    </row>
    <row r="26" spans="1:12" s="80" customFormat="1" ht="26.4" x14ac:dyDescent="0.3">
      <c r="A26" s="81" t="s">
        <v>1853</v>
      </c>
      <c r="B26" s="81" t="s">
        <v>1799</v>
      </c>
      <c r="C26" s="81"/>
      <c r="D26" s="81"/>
      <c r="E26" s="129">
        <v>2.6665160869346984E-2</v>
      </c>
      <c r="F26" s="81"/>
      <c r="G26" s="132">
        <f t="shared" si="1"/>
        <v>6.1714914922451438</v>
      </c>
      <c r="H26" s="82" t="s">
        <v>2116</v>
      </c>
      <c r="I26" s="82" t="s">
        <v>1829</v>
      </c>
      <c r="J26" s="81" t="s">
        <v>8</v>
      </c>
      <c r="K26" s="111"/>
      <c r="L26" s="78">
        <f t="shared" si="0"/>
        <v>0</v>
      </c>
    </row>
    <row r="27" spans="1:12" s="80" customFormat="1" ht="26.4" x14ac:dyDescent="0.3">
      <c r="A27" s="81" t="s">
        <v>1853</v>
      </c>
      <c r="B27" s="81" t="s">
        <v>1800</v>
      </c>
      <c r="C27" s="81"/>
      <c r="D27" s="81"/>
      <c r="E27" s="129">
        <v>9.4112332480048178E-3</v>
      </c>
      <c r="F27" s="81"/>
      <c r="G27" s="132">
        <f t="shared" si="1"/>
        <v>2.1781734678512272</v>
      </c>
      <c r="H27" s="82" t="s">
        <v>2117</v>
      </c>
      <c r="I27" s="82" t="s">
        <v>1830</v>
      </c>
      <c r="J27" s="81" t="s">
        <v>8</v>
      </c>
      <c r="K27" s="111"/>
      <c r="L27" s="78">
        <f t="shared" si="0"/>
        <v>0</v>
      </c>
    </row>
    <row r="28" spans="1:12" ht="26.4" x14ac:dyDescent="0.3">
      <c r="A28" s="81" t="s">
        <v>1853</v>
      </c>
      <c r="B28" s="81" t="s">
        <v>1801</v>
      </c>
      <c r="C28" s="81"/>
      <c r="D28" s="81"/>
      <c r="E28" s="129">
        <v>7.8426943733373479E-3</v>
      </c>
      <c r="F28" s="81"/>
      <c r="G28" s="132">
        <f t="shared" si="1"/>
        <v>1.8151445565426894</v>
      </c>
      <c r="H28" s="82" t="s">
        <v>2118</v>
      </c>
      <c r="I28" s="82" t="s">
        <v>1831</v>
      </c>
      <c r="J28" s="81" t="s">
        <v>8</v>
      </c>
      <c r="K28" s="111"/>
      <c r="L28" s="78">
        <f t="shared" si="0"/>
        <v>0</v>
      </c>
    </row>
    <row r="29" spans="1:12" ht="39.6" x14ac:dyDescent="0.3">
      <c r="A29" s="81" t="s">
        <v>1853</v>
      </c>
      <c r="B29" s="81" t="s">
        <v>1802</v>
      </c>
      <c r="C29" s="81"/>
      <c r="D29" s="81"/>
      <c r="E29" s="129">
        <v>2.9802238618681923E-2</v>
      </c>
      <c r="F29" s="81"/>
      <c r="G29" s="132">
        <f t="shared" si="1"/>
        <v>6.8975493148622196</v>
      </c>
      <c r="H29" s="82" t="s">
        <v>2119</v>
      </c>
      <c r="I29" s="82" t="s">
        <v>1832</v>
      </c>
      <c r="J29" s="81" t="s">
        <v>8</v>
      </c>
      <c r="K29" s="111"/>
      <c r="L29" s="78">
        <f t="shared" si="0"/>
        <v>0</v>
      </c>
    </row>
    <row r="30" spans="1:12" ht="26.4" x14ac:dyDescent="0.3">
      <c r="A30" s="81" t="s">
        <v>1853</v>
      </c>
      <c r="B30" s="81" t="s">
        <v>1803</v>
      </c>
      <c r="C30" s="81"/>
      <c r="D30" s="81"/>
      <c r="E30" s="129">
        <v>1.7253927621342167E-2</v>
      </c>
      <c r="F30" s="81"/>
      <c r="G30" s="132">
        <f t="shared" si="1"/>
        <v>3.993318024393917</v>
      </c>
      <c r="H30" s="82" t="s">
        <v>2120</v>
      </c>
      <c r="I30" s="82" t="s">
        <v>1833</v>
      </c>
      <c r="J30" s="81" t="s">
        <v>8</v>
      </c>
      <c r="K30" s="111"/>
      <c r="L30" s="78">
        <f t="shared" si="0"/>
        <v>0</v>
      </c>
    </row>
    <row r="31" spans="1:12" x14ac:dyDescent="0.3">
      <c r="A31" s="81" t="s">
        <v>1853</v>
      </c>
      <c r="B31" s="81" t="s">
        <v>1804</v>
      </c>
      <c r="C31" s="81"/>
      <c r="D31" s="81"/>
      <c r="E31" s="129">
        <v>1.4116849872007226E-2</v>
      </c>
      <c r="F31" s="81"/>
      <c r="G31" s="132">
        <f t="shared" si="1"/>
        <v>3.2672602017768404</v>
      </c>
      <c r="H31" s="82" t="s">
        <v>2121</v>
      </c>
      <c r="I31" s="82" t="s">
        <v>1834</v>
      </c>
      <c r="J31" s="81" t="s">
        <v>8</v>
      </c>
      <c r="K31" s="111"/>
      <c r="L31" s="78">
        <f t="shared" si="0"/>
        <v>0</v>
      </c>
    </row>
    <row r="32" spans="1:12" ht="26.4" x14ac:dyDescent="0.3">
      <c r="A32" s="81" t="s">
        <v>1853</v>
      </c>
      <c r="B32" s="81" t="s">
        <v>1805</v>
      </c>
      <c r="C32" s="81"/>
      <c r="D32" s="81"/>
      <c r="E32" s="129">
        <v>2.0391005370677104E-2</v>
      </c>
      <c r="F32" s="81"/>
      <c r="G32" s="132">
        <f t="shared" si="1"/>
        <v>4.7193758470109923</v>
      </c>
      <c r="H32" s="82" t="s">
        <v>2122</v>
      </c>
      <c r="I32" s="82" t="s">
        <v>1835</v>
      </c>
      <c r="J32" s="81" t="s">
        <v>8</v>
      </c>
      <c r="K32" s="111"/>
      <c r="L32" s="78">
        <f t="shared" si="0"/>
        <v>0</v>
      </c>
    </row>
    <row r="33" spans="1:12" ht="39.6" x14ac:dyDescent="0.3">
      <c r="A33" s="81" t="s">
        <v>1853</v>
      </c>
      <c r="B33" s="81" t="s">
        <v>1806</v>
      </c>
      <c r="C33" s="81"/>
      <c r="D33" s="81"/>
      <c r="E33" s="129">
        <v>3.1370777493349394E-3</v>
      </c>
      <c r="F33" s="81"/>
      <c r="G33" s="132">
        <f t="shared" si="1"/>
        <v>0.72605782261707574</v>
      </c>
      <c r="H33" s="82" t="s">
        <v>2123</v>
      </c>
      <c r="I33" s="82" t="s">
        <v>1836</v>
      </c>
      <c r="J33" s="81" t="s">
        <v>8</v>
      </c>
      <c r="K33" s="111"/>
      <c r="L33" s="78">
        <f t="shared" si="0"/>
        <v>0</v>
      </c>
    </row>
    <row r="34" spans="1:12" ht="39.6" x14ac:dyDescent="0.3">
      <c r="A34" s="81" t="s">
        <v>1853</v>
      </c>
      <c r="B34" s="81" t="s">
        <v>1807</v>
      </c>
      <c r="C34" s="81"/>
      <c r="D34" s="81"/>
      <c r="E34" s="129">
        <v>3.1370777493349394E-3</v>
      </c>
      <c r="F34" s="81"/>
      <c r="G34" s="132">
        <f t="shared" si="1"/>
        <v>0.72605782261707574</v>
      </c>
      <c r="H34" s="82" t="s">
        <v>2124</v>
      </c>
      <c r="I34" s="82" t="s">
        <v>1837</v>
      </c>
      <c r="J34" s="81" t="s">
        <v>8</v>
      </c>
      <c r="K34" s="111"/>
      <c r="L34" s="78">
        <f t="shared" ref="L34:L35" si="2">G34*K34</f>
        <v>0</v>
      </c>
    </row>
    <row r="35" spans="1:12" ht="39.6" x14ac:dyDescent="0.3">
      <c r="A35" s="81" t="s">
        <v>1853</v>
      </c>
      <c r="B35" s="81" t="s">
        <v>1808</v>
      </c>
      <c r="C35" s="81"/>
      <c r="D35" s="81"/>
      <c r="E35" s="129">
        <v>3.1370777493349394E-3</v>
      </c>
      <c r="F35" s="81"/>
      <c r="G35" s="132">
        <f t="shared" si="1"/>
        <v>0.72605782261707574</v>
      </c>
      <c r="H35" s="82" t="s">
        <v>2125</v>
      </c>
      <c r="I35" s="82" t="s">
        <v>1838</v>
      </c>
      <c r="J35" s="81" t="s">
        <v>8</v>
      </c>
      <c r="K35" s="111"/>
      <c r="L35" s="78">
        <f t="shared" si="2"/>
        <v>0</v>
      </c>
    </row>
    <row r="36" spans="1:12" ht="39.6" x14ac:dyDescent="0.3">
      <c r="A36" s="81" t="s">
        <v>1853</v>
      </c>
      <c r="B36" s="81" t="s">
        <v>1809</v>
      </c>
      <c r="C36" s="81"/>
      <c r="D36" s="81"/>
      <c r="E36" s="129">
        <v>3.1370777493349394E-3</v>
      </c>
      <c r="F36" s="81"/>
      <c r="G36" s="132">
        <f t="shared" si="1"/>
        <v>0.72605782261707574</v>
      </c>
      <c r="H36" s="82" t="s">
        <v>2126</v>
      </c>
      <c r="I36" s="82" t="s">
        <v>1839</v>
      </c>
      <c r="J36" s="81" t="s">
        <v>8</v>
      </c>
      <c r="K36" s="111"/>
      <c r="L36" s="78">
        <f t="shared" ref="L36:L60" si="3">G36*K36</f>
        <v>0</v>
      </c>
    </row>
    <row r="37" spans="1:12" ht="39.6" x14ac:dyDescent="0.3">
      <c r="A37" s="81" t="s">
        <v>1853</v>
      </c>
      <c r="B37" s="81" t="s">
        <v>1810</v>
      </c>
      <c r="C37" s="81"/>
      <c r="D37" s="81"/>
      <c r="E37" s="129">
        <v>3.1370777493349394E-3</v>
      </c>
      <c r="F37" s="81"/>
      <c r="G37" s="132">
        <f t="shared" si="1"/>
        <v>0.72605782261707574</v>
      </c>
      <c r="H37" s="82" t="s">
        <v>2127</v>
      </c>
      <c r="I37" s="82" t="s">
        <v>1840</v>
      </c>
      <c r="J37" s="81" t="s">
        <v>8</v>
      </c>
      <c r="K37" s="111"/>
      <c r="L37" s="78">
        <f t="shared" si="3"/>
        <v>0</v>
      </c>
    </row>
    <row r="38" spans="1:12" ht="39.6" x14ac:dyDescent="0.3">
      <c r="A38" s="81" t="s">
        <v>1853</v>
      </c>
      <c r="B38" s="81" t="s">
        <v>1811</v>
      </c>
      <c r="C38" s="81"/>
      <c r="D38" s="81"/>
      <c r="E38" s="129">
        <v>1.4116849872007226E-2</v>
      </c>
      <c r="F38" s="81"/>
      <c r="G38" s="132">
        <f t="shared" si="1"/>
        <v>3.2672602017768404</v>
      </c>
      <c r="H38" s="82" t="s">
        <v>2128</v>
      </c>
      <c r="I38" s="82" t="s">
        <v>1841</v>
      </c>
      <c r="J38" s="81" t="s">
        <v>8</v>
      </c>
      <c r="K38" s="111"/>
      <c r="L38" s="78">
        <f t="shared" si="3"/>
        <v>0</v>
      </c>
    </row>
    <row r="39" spans="1:12" ht="66" x14ac:dyDescent="0.3">
      <c r="A39" s="81" t="s">
        <v>1853</v>
      </c>
      <c r="B39" s="81" t="s">
        <v>1812</v>
      </c>
      <c r="C39" s="81"/>
      <c r="D39" s="81"/>
      <c r="E39" s="129">
        <v>1.5685388746674697E-3</v>
      </c>
      <c r="F39" s="81"/>
      <c r="G39" s="132">
        <f t="shared" si="1"/>
        <v>0.36302891130853787</v>
      </c>
      <c r="H39" s="82" t="s">
        <v>2129</v>
      </c>
      <c r="I39" s="82" t="s">
        <v>1842</v>
      </c>
      <c r="J39" s="81" t="s">
        <v>8</v>
      </c>
      <c r="K39" s="111"/>
      <c r="L39" s="78">
        <f t="shared" si="3"/>
        <v>0</v>
      </c>
    </row>
    <row r="40" spans="1:12" ht="66" x14ac:dyDescent="0.3">
      <c r="A40" s="81" t="s">
        <v>1853</v>
      </c>
      <c r="B40" s="81" t="s">
        <v>1813</v>
      </c>
      <c r="C40" s="81"/>
      <c r="D40" s="81"/>
      <c r="E40" s="129">
        <v>1.5685388746674697E-3</v>
      </c>
      <c r="F40" s="81"/>
      <c r="G40" s="132">
        <f t="shared" si="1"/>
        <v>0.36302891130853787</v>
      </c>
      <c r="H40" s="82" t="s">
        <v>2130</v>
      </c>
      <c r="I40" s="82" t="s">
        <v>1843</v>
      </c>
      <c r="J40" s="81" t="s">
        <v>8</v>
      </c>
      <c r="K40" s="111"/>
      <c r="L40" s="78">
        <f t="shared" si="3"/>
        <v>0</v>
      </c>
    </row>
    <row r="41" spans="1:12" ht="66" x14ac:dyDescent="0.3">
      <c r="A41" s="81" t="s">
        <v>1853</v>
      </c>
      <c r="B41" s="81" t="s">
        <v>1814</v>
      </c>
      <c r="C41" s="81"/>
      <c r="D41" s="81"/>
      <c r="E41" s="129">
        <v>1.5685388746674697E-3</v>
      </c>
      <c r="F41" s="81"/>
      <c r="G41" s="132">
        <f t="shared" si="1"/>
        <v>0.36302891130853787</v>
      </c>
      <c r="H41" s="82" t="s">
        <v>2131</v>
      </c>
      <c r="I41" s="82" t="s">
        <v>1844</v>
      </c>
      <c r="J41" s="81" t="s">
        <v>8</v>
      </c>
      <c r="K41" s="111"/>
      <c r="L41" s="78">
        <f t="shared" si="3"/>
        <v>0</v>
      </c>
    </row>
    <row r="42" spans="1:12" ht="66" x14ac:dyDescent="0.3">
      <c r="A42" s="81" t="s">
        <v>1853</v>
      </c>
      <c r="B42" s="81" t="s">
        <v>1815</v>
      </c>
      <c r="C42" s="81"/>
      <c r="D42" s="81"/>
      <c r="E42" s="129">
        <v>1.5685388746674697E-3</v>
      </c>
      <c r="F42" s="81"/>
      <c r="G42" s="132">
        <f t="shared" si="1"/>
        <v>0.36302891130853787</v>
      </c>
      <c r="H42" s="82" t="s">
        <v>2132</v>
      </c>
      <c r="I42" s="82" t="s">
        <v>1845</v>
      </c>
      <c r="J42" s="81" t="s">
        <v>8</v>
      </c>
      <c r="K42" s="111"/>
      <c r="L42" s="78">
        <f t="shared" si="3"/>
        <v>0</v>
      </c>
    </row>
    <row r="43" spans="1:12" ht="66" x14ac:dyDescent="0.3">
      <c r="A43" s="81" t="s">
        <v>1853</v>
      </c>
      <c r="B43" s="81" t="s">
        <v>1816</v>
      </c>
      <c r="C43" s="81"/>
      <c r="D43" s="81"/>
      <c r="E43" s="129">
        <v>1.5685388746674697E-3</v>
      </c>
      <c r="F43" s="81"/>
      <c r="G43" s="132">
        <f t="shared" si="1"/>
        <v>0.36302891130853787</v>
      </c>
      <c r="H43" s="82" t="s">
        <v>2133</v>
      </c>
      <c r="I43" s="82" t="s">
        <v>1846</v>
      </c>
      <c r="J43" s="81" t="s">
        <v>8</v>
      </c>
      <c r="K43" s="111"/>
      <c r="L43" s="78">
        <f t="shared" si="3"/>
        <v>0</v>
      </c>
    </row>
    <row r="44" spans="1:12" ht="66" x14ac:dyDescent="0.3">
      <c r="A44" s="81" t="s">
        <v>1853</v>
      </c>
      <c r="B44" s="81" t="s">
        <v>1817</v>
      </c>
      <c r="C44" s="81"/>
      <c r="D44" s="81"/>
      <c r="E44" s="129">
        <v>1.5685388746674697E-3</v>
      </c>
      <c r="F44" s="81"/>
      <c r="G44" s="132">
        <f t="shared" si="1"/>
        <v>0.36302891130853787</v>
      </c>
      <c r="H44" s="82" t="s">
        <v>2134</v>
      </c>
      <c r="I44" s="82" t="s">
        <v>1847</v>
      </c>
      <c r="J44" s="81" t="s">
        <v>8</v>
      </c>
      <c r="K44" s="111"/>
      <c r="L44" s="78">
        <f t="shared" si="3"/>
        <v>0</v>
      </c>
    </row>
    <row r="45" spans="1:12" ht="66" x14ac:dyDescent="0.3">
      <c r="A45" s="81" t="s">
        <v>1853</v>
      </c>
      <c r="B45" s="81" t="s">
        <v>1818</v>
      </c>
      <c r="C45" s="81"/>
      <c r="D45" s="81"/>
      <c r="E45" s="129">
        <v>1.5685388746674697E-3</v>
      </c>
      <c r="F45" s="81"/>
      <c r="G45" s="132">
        <f t="shared" si="1"/>
        <v>0.36302891130853787</v>
      </c>
      <c r="H45" s="82" t="s">
        <v>2135</v>
      </c>
      <c r="I45" s="82" t="s">
        <v>1848</v>
      </c>
      <c r="J45" s="81" t="s">
        <v>8</v>
      </c>
      <c r="K45" s="111"/>
      <c r="L45" s="78">
        <f t="shared" si="3"/>
        <v>0</v>
      </c>
    </row>
    <row r="46" spans="1:12" ht="66" x14ac:dyDescent="0.3">
      <c r="A46" s="81" t="s">
        <v>1853</v>
      </c>
      <c r="B46" s="81" t="s">
        <v>1819</v>
      </c>
      <c r="C46" s="81"/>
      <c r="D46" s="81"/>
      <c r="E46" s="129">
        <v>1.5685388746674697E-3</v>
      </c>
      <c r="F46" s="81"/>
      <c r="G46" s="132">
        <f t="shared" si="1"/>
        <v>0.36302891130853787</v>
      </c>
      <c r="H46" s="82" t="s">
        <v>2136</v>
      </c>
      <c r="I46" s="82" t="s">
        <v>1849</v>
      </c>
      <c r="J46" s="81" t="s">
        <v>8</v>
      </c>
      <c r="K46" s="111"/>
      <c r="L46" s="78">
        <f t="shared" si="3"/>
        <v>0</v>
      </c>
    </row>
    <row r="47" spans="1:12" ht="26.4" x14ac:dyDescent="0.3">
      <c r="A47" s="81" t="s">
        <v>1853</v>
      </c>
      <c r="B47" s="81" t="s">
        <v>1820</v>
      </c>
      <c r="C47" s="81"/>
      <c r="D47" s="81"/>
      <c r="E47" s="129">
        <v>7.8426943733373479E-3</v>
      </c>
      <c r="F47" s="81"/>
      <c r="G47" s="132">
        <f t="shared" si="1"/>
        <v>1.8151445565426894</v>
      </c>
      <c r="H47" s="82" t="s">
        <v>2137</v>
      </c>
      <c r="I47" s="82" t="s">
        <v>1850</v>
      </c>
      <c r="J47" s="81" t="s">
        <v>8</v>
      </c>
      <c r="K47" s="111"/>
      <c r="L47" s="78">
        <f t="shared" si="3"/>
        <v>0</v>
      </c>
    </row>
    <row r="48" spans="1:12" ht="26.4" x14ac:dyDescent="0.3">
      <c r="A48" s="81" t="s">
        <v>1853</v>
      </c>
      <c r="B48" s="81" t="s">
        <v>1821</v>
      </c>
      <c r="C48" s="81"/>
      <c r="D48" s="81"/>
      <c r="E48" s="129">
        <v>6.2741554986698788E-3</v>
      </c>
      <c r="F48" s="81"/>
      <c r="G48" s="132">
        <f t="shared" si="1"/>
        <v>1.4521156452341515</v>
      </c>
      <c r="H48" s="82" t="s">
        <v>2138</v>
      </c>
      <c r="I48" s="82" t="s">
        <v>1851</v>
      </c>
      <c r="J48" s="81" t="s">
        <v>8</v>
      </c>
      <c r="K48" s="111"/>
      <c r="L48" s="78">
        <f t="shared" si="3"/>
        <v>0</v>
      </c>
    </row>
    <row r="49" spans="1:12" ht="26.4" x14ac:dyDescent="0.3">
      <c r="A49" s="81" t="s">
        <v>1853</v>
      </c>
      <c r="B49" s="81" t="s">
        <v>1822</v>
      </c>
      <c r="C49" s="81"/>
      <c r="D49" s="81"/>
      <c r="E49" s="129">
        <v>4.7056166240024089E-3</v>
      </c>
      <c r="F49" s="81"/>
      <c r="G49" s="132">
        <f t="shared" si="1"/>
        <v>1.0890867339256136</v>
      </c>
      <c r="H49" s="82" t="s">
        <v>2139</v>
      </c>
      <c r="I49" s="82" t="s">
        <v>1852</v>
      </c>
      <c r="J49" s="81" t="s">
        <v>8</v>
      </c>
      <c r="K49" s="111"/>
      <c r="L49" s="78">
        <f t="shared" si="3"/>
        <v>0</v>
      </c>
    </row>
    <row r="50" spans="1:12" ht="39.6" x14ac:dyDescent="0.3">
      <c r="A50" s="81" t="s">
        <v>1876</v>
      </c>
      <c r="B50" s="81" t="s">
        <v>1865</v>
      </c>
      <c r="C50" s="81"/>
      <c r="D50" s="81"/>
      <c r="E50" s="129">
        <v>1.7253927621342167E-2</v>
      </c>
      <c r="F50" s="81"/>
      <c r="G50" s="132">
        <f t="shared" si="1"/>
        <v>3.993318024393917</v>
      </c>
      <c r="H50" s="82" t="s">
        <v>2140</v>
      </c>
      <c r="I50" s="82" t="s">
        <v>1854</v>
      </c>
      <c r="J50" s="81" t="s">
        <v>8</v>
      </c>
      <c r="K50" s="111"/>
      <c r="L50" s="78">
        <f t="shared" si="3"/>
        <v>0</v>
      </c>
    </row>
    <row r="51" spans="1:12" ht="26.4" x14ac:dyDescent="0.3">
      <c r="A51" s="81" t="s">
        <v>1876</v>
      </c>
      <c r="B51" s="81" t="s">
        <v>1866</v>
      </c>
      <c r="C51" s="81"/>
      <c r="D51" s="81"/>
      <c r="E51" s="129">
        <v>2.3528083120012044E-2</v>
      </c>
      <c r="F51" s="81"/>
      <c r="G51" s="132">
        <f t="shared" si="1"/>
        <v>5.4454336696280681</v>
      </c>
      <c r="H51" s="82" t="s">
        <v>2141</v>
      </c>
      <c r="I51" s="82" t="s">
        <v>1855</v>
      </c>
      <c r="J51" s="81" t="s">
        <v>8</v>
      </c>
      <c r="K51" s="111"/>
      <c r="L51" s="78">
        <f t="shared" si="3"/>
        <v>0</v>
      </c>
    </row>
    <row r="52" spans="1:12" ht="39.6" x14ac:dyDescent="0.3">
      <c r="A52" s="81" t="s">
        <v>1876</v>
      </c>
      <c r="B52" s="81" t="s">
        <v>1867</v>
      </c>
      <c r="C52" s="81"/>
      <c r="D52" s="81"/>
      <c r="E52" s="129">
        <v>2.6665160869346984E-2</v>
      </c>
      <c r="F52" s="81"/>
      <c r="G52" s="132">
        <f t="shared" si="1"/>
        <v>6.1714914922451438</v>
      </c>
      <c r="H52" s="82" t="s">
        <v>2142</v>
      </c>
      <c r="I52" s="82" t="s">
        <v>1856</v>
      </c>
      <c r="J52" s="81" t="s">
        <v>8</v>
      </c>
      <c r="K52" s="111"/>
      <c r="L52" s="78">
        <f t="shared" si="3"/>
        <v>0</v>
      </c>
    </row>
    <row r="53" spans="1:12" ht="26.4" x14ac:dyDescent="0.3">
      <c r="A53" s="81" t="s">
        <v>1876</v>
      </c>
      <c r="B53" s="81" t="s">
        <v>1868</v>
      </c>
      <c r="C53" s="81"/>
      <c r="D53" s="81"/>
      <c r="E53" s="129">
        <v>2.0391005370677104E-2</v>
      </c>
      <c r="F53" s="81"/>
      <c r="G53" s="132">
        <f t="shared" si="1"/>
        <v>4.7193758470109923</v>
      </c>
      <c r="H53" s="82" t="s">
        <v>2143</v>
      </c>
      <c r="I53" s="82" t="s">
        <v>1857</v>
      </c>
      <c r="J53" s="81" t="s">
        <v>8</v>
      </c>
      <c r="K53" s="111"/>
      <c r="L53" s="78">
        <f t="shared" si="3"/>
        <v>0</v>
      </c>
    </row>
    <row r="54" spans="1:12" ht="26.4" x14ac:dyDescent="0.3">
      <c r="A54" s="81" t="s">
        <v>1876</v>
      </c>
      <c r="B54" s="81" t="s">
        <v>1869</v>
      </c>
      <c r="C54" s="81"/>
      <c r="D54" s="81"/>
      <c r="E54" s="129">
        <v>1.4116849872007226E-2</v>
      </c>
      <c r="F54" s="81"/>
      <c r="G54" s="132">
        <f t="shared" si="1"/>
        <v>3.2672602017768404</v>
      </c>
      <c r="H54" s="82" t="s">
        <v>2144</v>
      </c>
      <c r="I54" s="82" t="s">
        <v>1858</v>
      </c>
      <c r="J54" s="81" t="s">
        <v>8</v>
      </c>
      <c r="K54" s="111"/>
      <c r="L54" s="78">
        <f t="shared" si="3"/>
        <v>0</v>
      </c>
    </row>
    <row r="55" spans="1:12" ht="26.4" x14ac:dyDescent="0.3">
      <c r="A55" s="81" t="s">
        <v>1876</v>
      </c>
      <c r="B55" s="81" t="s">
        <v>1870</v>
      </c>
      <c r="C55" s="81"/>
      <c r="D55" s="81"/>
      <c r="E55" s="129">
        <v>1.8822466496009636E-2</v>
      </c>
      <c r="F55" s="81"/>
      <c r="G55" s="132">
        <f t="shared" si="1"/>
        <v>4.3563469357024545</v>
      </c>
      <c r="H55" s="82" t="s">
        <v>2145</v>
      </c>
      <c r="I55" s="82" t="s">
        <v>1859</v>
      </c>
      <c r="J55" s="81" t="s">
        <v>8</v>
      </c>
      <c r="K55" s="111"/>
      <c r="L55" s="78">
        <f t="shared" si="3"/>
        <v>0</v>
      </c>
    </row>
    <row r="56" spans="1:12" ht="26.4" x14ac:dyDescent="0.3">
      <c r="A56" s="81" t="s">
        <v>1876</v>
      </c>
      <c r="B56" s="81" t="s">
        <v>1871</v>
      </c>
      <c r="C56" s="81"/>
      <c r="D56" s="81"/>
      <c r="E56" s="129">
        <v>1.8822466496009636E-2</v>
      </c>
      <c r="F56" s="81"/>
      <c r="G56" s="132">
        <f t="shared" si="1"/>
        <v>4.3563469357024545</v>
      </c>
      <c r="H56" s="82" t="s">
        <v>2146</v>
      </c>
      <c r="I56" s="82" t="s">
        <v>1860</v>
      </c>
      <c r="J56" s="81" t="s">
        <v>8</v>
      </c>
      <c r="K56" s="111"/>
      <c r="L56" s="78">
        <f t="shared" si="3"/>
        <v>0</v>
      </c>
    </row>
    <row r="57" spans="1:12" ht="26.4" x14ac:dyDescent="0.3">
      <c r="A57" s="81" t="s">
        <v>1876</v>
      </c>
      <c r="B57" s="81" t="s">
        <v>1872</v>
      </c>
      <c r="C57" s="81"/>
      <c r="D57" s="81"/>
      <c r="E57" s="129">
        <v>1.0979772122672288E-2</v>
      </c>
      <c r="F57" s="81"/>
      <c r="G57" s="132">
        <f t="shared" si="1"/>
        <v>2.5412023791597651</v>
      </c>
      <c r="H57" s="82" t="s">
        <v>2147</v>
      </c>
      <c r="I57" s="82" t="s">
        <v>1861</v>
      </c>
      <c r="J57" s="81" t="s">
        <v>8</v>
      </c>
      <c r="K57" s="111"/>
      <c r="L57" s="78">
        <f t="shared" si="3"/>
        <v>0</v>
      </c>
    </row>
    <row r="58" spans="1:12" ht="26.4" x14ac:dyDescent="0.3">
      <c r="A58" s="81" t="s">
        <v>1876</v>
      </c>
      <c r="B58" s="81" t="s">
        <v>1873</v>
      </c>
      <c r="C58" s="81"/>
      <c r="D58" s="81"/>
      <c r="E58" s="129">
        <v>1.4116849872007226E-2</v>
      </c>
      <c r="F58" s="81"/>
      <c r="G58" s="132">
        <f t="shared" si="1"/>
        <v>3.2672602017768404</v>
      </c>
      <c r="H58" s="82" t="s">
        <v>2148</v>
      </c>
      <c r="I58" s="82" t="s">
        <v>1862</v>
      </c>
      <c r="J58" s="81" t="s">
        <v>8</v>
      </c>
      <c r="K58" s="111"/>
      <c r="L58" s="78">
        <f t="shared" si="3"/>
        <v>0</v>
      </c>
    </row>
    <row r="59" spans="1:12" ht="26.4" x14ac:dyDescent="0.3">
      <c r="A59" s="81" t="s">
        <v>1876</v>
      </c>
      <c r="B59" s="81" t="s">
        <v>1874</v>
      </c>
      <c r="C59" s="81"/>
      <c r="D59" s="81"/>
      <c r="E59" s="129">
        <v>1.0979772122672288E-2</v>
      </c>
      <c r="F59" s="81"/>
      <c r="G59" s="132">
        <f t="shared" si="1"/>
        <v>2.5412023791597651</v>
      </c>
      <c r="H59" s="82" t="s">
        <v>2149</v>
      </c>
      <c r="I59" s="82" t="s">
        <v>1863</v>
      </c>
      <c r="J59" s="81" t="s">
        <v>8</v>
      </c>
      <c r="K59" s="111"/>
      <c r="L59" s="78">
        <f t="shared" si="3"/>
        <v>0</v>
      </c>
    </row>
    <row r="60" spans="1:12" ht="39.6" x14ac:dyDescent="0.3">
      <c r="A60" s="81" t="s">
        <v>1876</v>
      </c>
      <c r="B60" s="81" t="s">
        <v>1875</v>
      </c>
      <c r="C60" s="81"/>
      <c r="D60" s="81"/>
      <c r="E60" s="129">
        <v>7.8426943733373479E-3</v>
      </c>
      <c r="F60" s="81"/>
      <c r="G60" s="132">
        <f t="shared" si="1"/>
        <v>1.8151445565426894</v>
      </c>
      <c r="H60" s="82" t="s">
        <v>2150</v>
      </c>
      <c r="I60" s="82" t="s">
        <v>1864</v>
      </c>
      <c r="J60" s="81" t="s">
        <v>8</v>
      </c>
      <c r="K60" s="111"/>
      <c r="L60" s="78">
        <f t="shared" si="3"/>
        <v>0</v>
      </c>
    </row>
    <row r="61" spans="1:12" ht="39.6" x14ac:dyDescent="0.3">
      <c r="A61" s="81" t="s">
        <v>2227</v>
      </c>
      <c r="B61" s="81">
        <v>5.01</v>
      </c>
      <c r="C61" s="81"/>
      <c r="D61" s="81"/>
      <c r="E61" s="129">
        <v>1.5685388746674696E-2</v>
      </c>
      <c r="F61" s="81"/>
      <c r="G61" s="132">
        <f>E61*$J$7</f>
        <v>3.6302891130853787</v>
      </c>
      <c r="H61" s="82" t="s">
        <v>2195</v>
      </c>
      <c r="I61" s="82" t="s">
        <v>2196</v>
      </c>
      <c r="J61" s="81" t="s">
        <v>8</v>
      </c>
      <c r="K61" s="111"/>
      <c r="L61" s="78">
        <f t="shared" ref="L61:L76" si="4">G61*K61</f>
        <v>0</v>
      </c>
    </row>
    <row r="62" spans="1:12" ht="39.6" x14ac:dyDescent="0.3">
      <c r="A62" s="81" t="s">
        <v>2227</v>
      </c>
      <c r="B62" s="81">
        <v>5.0199999999999996</v>
      </c>
      <c r="C62" s="81"/>
      <c r="D62" s="81"/>
      <c r="E62" s="129">
        <v>7.8426943733373479E-3</v>
      </c>
      <c r="F62" s="81"/>
      <c r="G62" s="132">
        <f t="shared" ref="G62:G76" si="5">E62*$J$7</f>
        <v>1.8151445565426894</v>
      </c>
      <c r="H62" s="82" t="s">
        <v>2197</v>
      </c>
      <c r="I62" s="82" t="s">
        <v>2198</v>
      </c>
      <c r="J62" s="81" t="s">
        <v>8</v>
      </c>
      <c r="K62" s="111"/>
      <c r="L62" s="78">
        <f t="shared" si="4"/>
        <v>0</v>
      </c>
    </row>
    <row r="63" spans="1:12" ht="39.6" x14ac:dyDescent="0.3">
      <c r="A63" s="81" t="s">
        <v>2227</v>
      </c>
      <c r="B63" s="81">
        <v>5.03</v>
      </c>
      <c r="C63" s="81"/>
      <c r="D63" s="81"/>
      <c r="E63" s="129">
        <v>4.3919088490689151E-2</v>
      </c>
      <c r="F63" s="81"/>
      <c r="G63" s="132">
        <f t="shared" si="5"/>
        <v>10.16480951663906</v>
      </c>
      <c r="H63" s="82" t="s">
        <v>2199</v>
      </c>
      <c r="I63" s="82" t="s">
        <v>2200</v>
      </c>
      <c r="J63" s="81" t="s">
        <v>8</v>
      </c>
      <c r="K63" s="111"/>
      <c r="L63" s="78">
        <f t="shared" si="4"/>
        <v>0</v>
      </c>
    </row>
    <row r="64" spans="1:12" ht="39.6" x14ac:dyDescent="0.3">
      <c r="A64" s="81" t="s">
        <v>2227</v>
      </c>
      <c r="B64" s="81">
        <v>5.04</v>
      </c>
      <c r="C64" s="81"/>
      <c r="D64" s="81"/>
      <c r="E64" s="129">
        <v>2.3528083120012044E-2</v>
      </c>
      <c r="F64" s="81"/>
      <c r="G64" s="132">
        <f t="shared" si="5"/>
        <v>5.4454336696280681</v>
      </c>
      <c r="H64" s="82" t="s">
        <v>2201</v>
      </c>
      <c r="I64" s="82" t="s">
        <v>2202</v>
      </c>
      <c r="J64" s="81" t="s">
        <v>8</v>
      </c>
      <c r="K64" s="111"/>
      <c r="L64" s="78">
        <f t="shared" si="4"/>
        <v>0</v>
      </c>
    </row>
    <row r="65" spans="1:13" ht="39.6" x14ac:dyDescent="0.3">
      <c r="A65" s="81" t="s">
        <v>2227</v>
      </c>
      <c r="B65" s="81">
        <v>5.05</v>
      </c>
      <c r="C65" s="81"/>
      <c r="D65" s="81"/>
      <c r="E65" s="129">
        <v>6.2741554986698788E-3</v>
      </c>
      <c r="F65" s="81"/>
      <c r="G65" s="132">
        <f t="shared" si="5"/>
        <v>1.4521156452341515</v>
      </c>
      <c r="H65" s="82" t="s">
        <v>2203</v>
      </c>
      <c r="I65" s="82" t="s">
        <v>2204</v>
      </c>
      <c r="J65" s="81" t="s">
        <v>8</v>
      </c>
      <c r="K65" s="111"/>
      <c r="L65" s="78">
        <f t="shared" si="4"/>
        <v>0</v>
      </c>
    </row>
    <row r="66" spans="1:13" ht="52.8" x14ac:dyDescent="0.3">
      <c r="A66" s="81" t="s">
        <v>2227</v>
      </c>
      <c r="B66" s="81">
        <v>5.0599999999999996</v>
      </c>
      <c r="C66" s="81"/>
      <c r="D66" s="81"/>
      <c r="E66" s="129">
        <v>3.1370777493349394E-3</v>
      </c>
      <c r="F66" s="81"/>
      <c r="G66" s="132">
        <f t="shared" si="5"/>
        <v>0.72605782261707574</v>
      </c>
      <c r="H66" s="82" t="s">
        <v>2205</v>
      </c>
      <c r="I66" s="82" t="s">
        <v>2206</v>
      </c>
      <c r="J66" s="81" t="s">
        <v>8</v>
      </c>
      <c r="K66" s="111"/>
      <c r="L66" s="78">
        <f t="shared" si="4"/>
        <v>0</v>
      </c>
    </row>
    <row r="67" spans="1:13" ht="52.8" x14ac:dyDescent="0.3">
      <c r="A67" s="81" t="s">
        <v>2227</v>
      </c>
      <c r="B67" s="81">
        <v>5.07</v>
      </c>
      <c r="C67" s="81"/>
      <c r="D67" s="81"/>
      <c r="E67" s="129">
        <v>4.7056166240024089E-3</v>
      </c>
      <c r="F67" s="81"/>
      <c r="G67" s="132">
        <f t="shared" si="5"/>
        <v>1.0890867339256136</v>
      </c>
      <c r="H67" s="82" t="s">
        <v>2207</v>
      </c>
      <c r="I67" s="82" t="s">
        <v>2208</v>
      </c>
      <c r="J67" s="81" t="s">
        <v>8</v>
      </c>
      <c r="K67" s="111"/>
      <c r="L67" s="78">
        <f t="shared" si="4"/>
        <v>0</v>
      </c>
    </row>
    <row r="68" spans="1:13" ht="39.6" x14ac:dyDescent="0.3">
      <c r="A68" s="81" t="s">
        <v>2227</v>
      </c>
      <c r="B68" s="81">
        <v>5.08</v>
      </c>
      <c r="C68" s="81"/>
      <c r="D68" s="81"/>
      <c r="E68" s="129">
        <v>9.4112332480048178E-3</v>
      </c>
      <c r="F68" s="81"/>
      <c r="G68" s="132">
        <f t="shared" si="5"/>
        <v>2.1781734678512272</v>
      </c>
      <c r="H68" s="82" t="s">
        <v>2209</v>
      </c>
      <c r="I68" s="82" t="s">
        <v>2210</v>
      </c>
      <c r="J68" s="81" t="s">
        <v>8</v>
      </c>
      <c r="K68" s="111"/>
      <c r="L68" s="78">
        <f t="shared" si="4"/>
        <v>0</v>
      </c>
    </row>
    <row r="69" spans="1:13" ht="26.4" x14ac:dyDescent="0.3">
      <c r="A69" s="81" t="s">
        <v>2227</v>
      </c>
      <c r="B69" s="81">
        <v>5.09</v>
      </c>
      <c r="C69" s="81"/>
      <c r="D69" s="81"/>
      <c r="E69" s="129">
        <v>4.7056166240024087E-2</v>
      </c>
      <c r="F69" s="81"/>
      <c r="G69" s="132">
        <f t="shared" si="5"/>
        <v>10.890867339256136</v>
      </c>
      <c r="H69" s="82" t="s">
        <v>2211</v>
      </c>
      <c r="I69" s="82" t="s">
        <v>2212</v>
      </c>
      <c r="J69" s="81" t="s">
        <v>8</v>
      </c>
      <c r="K69" s="111"/>
      <c r="L69" s="78">
        <f t="shared" si="4"/>
        <v>0</v>
      </c>
    </row>
    <row r="70" spans="1:13" ht="26.4" x14ac:dyDescent="0.3">
      <c r="A70" s="81" t="s">
        <v>2227</v>
      </c>
      <c r="B70" s="81">
        <v>5.0999999999999996</v>
      </c>
      <c r="C70" s="81"/>
      <c r="D70" s="81"/>
      <c r="E70" s="129">
        <v>3.1370777493349392E-2</v>
      </c>
      <c r="F70" s="81"/>
      <c r="G70" s="132">
        <f t="shared" si="5"/>
        <v>7.2605782261707574</v>
      </c>
      <c r="H70" s="82" t="s">
        <v>2213</v>
      </c>
      <c r="I70" s="82" t="s">
        <v>2214</v>
      </c>
      <c r="J70" s="81" t="s">
        <v>8</v>
      </c>
      <c r="K70" s="111"/>
      <c r="L70" s="78">
        <f t="shared" si="4"/>
        <v>0</v>
      </c>
    </row>
    <row r="71" spans="1:13" ht="39.6" x14ac:dyDescent="0.3">
      <c r="A71" s="81" t="s">
        <v>2227</v>
      </c>
      <c r="B71" s="81">
        <v>5.1100000000000003</v>
      </c>
      <c r="C71" s="81"/>
      <c r="D71" s="81"/>
      <c r="E71" s="129">
        <v>6.2741554986698788E-3</v>
      </c>
      <c r="F71" s="81"/>
      <c r="G71" s="132">
        <f t="shared" si="5"/>
        <v>1.4521156452341515</v>
      </c>
      <c r="H71" s="82" t="s">
        <v>2215</v>
      </c>
      <c r="I71" s="82" t="s">
        <v>2216</v>
      </c>
      <c r="J71" s="81" t="s">
        <v>8</v>
      </c>
      <c r="K71" s="111"/>
      <c r="L71" s="78">
        <f t="shared" si="4"/>
        <v>0</v>
      </c>
    </row>
    <row r="72" spans="1:13" ht="39.6" x14ac:dyDescent="0.3">
      <c r="A72" s="81" t="s">
        <v>2227</v>
      </c>
      <c r="B72" s="81">
        <v>5.12</v>
      </c>
      <c r="C72" s="81"/>
      <c r="D72" s="81"/>
      <c r="E72" s="129">
        <v>1.8822466496009636E-2</v>
      </c>
      <c r="F72" s="81"/>
      <c r="G72" s="132">
        <f t="shared" si="5"/>
        <v>4.3563469357024545</v>
      </c>
      <c r="H72" s="82" t="s">
        <v>2217</v>
      </c>
      <c r="I72" s="82" t="s">
        <v>2218</v>
      </c>
      <c r="J72" s="81" t="s">
        <v>8</v>
      </c>
      <c r="K72" s="111"/>
      <c r="L72" s="78">
        <f t="shared" si="4"/>
        <v>0</v>
      </c>
    </row>
    <row r="73" spans="1:13" ht="26.4" x14ac:dyDescent="0.3">
      <c r="A73" s="81" t="s">
        <v>2227</v>
      </c>
      <c r="B73" s="81">
        <v>5.13</v>
      </c>
      <c r="C73" s="81"/>
      <c r="D73" s="81"/>
      <c r="E73" s="129">
        <v>7.8426943733373479E-3</v>
      </c>
      <c r="F73" s="81"/>
      <c r="G73" s="132">
        <f t="shared" si="5"/>
        <v>1.8151445565426894</v>
      </c>
      <c r="H73" s="82" t="s">
        <v>2219</v>
      </c>
      <c r="I73" s="82" t="s">
        <v>2220</v>
      </c>
      <c r="J73" s="81" t="s">
        <v>8</v>
      </c>
      <c r="K73" s="111"/>
      <c r="L73" s="78">
        <f t="shared" si="4"/>
        <v>0</v>
      </c>
    </row>
    <row r="74" spans="1:13" ht="39.6" x14ac:dyDescent="0.3">
      <c r="A74" s="81" t="s">
        <v>2227</v>
      </c>
      <c r="B74" s="81">
        <v>5.14</v>
      </c>
      <c r="C74" s="81"/>
      <c r="D74" s="81"/>
      <c r="E74" s="129">
        <v>7.8426943733373479E-3</v>
      </c>
      <c r="F74" s="81"/>
      <c r="G74" s="132">
        <f t="shared" si="5"/>
        <v>1.8151445565426894</v>
      </c>
      <c r="H74" s="82" t="s">
        <v>2221</v>
      </c>
      <c r="I74" s="82" t="s">
        <v>2222</v>
      </c>
      <c r="J74" s="81" t="s">
        <v>8</v>
      </c>
      <c r="K74" s="111"/>
      <c r="L74" s="78">
        <f t="shared" si="4"/>
        <v>0</v>
      </c>
    </row>
    <row r="75" spans="1:13" ht="39.6" x14ac:dyDescent="0.3">
      <c r="A75" s="81" t="s">
        <v>2227</v>
      </c>
      <c r="B75" s="81">
        <v>5.15</v>
      </c>
      <c r="C75" s="81"/>
      <c r="D75" s="81"/>
      <c r="E75" s="129">
        <v>9.4112332480048178E-3</v>
      </c>
      <c r="F75" s="81"/>
      <c r="G75" s="132">
        <f t="shared" si="5"/>
        <v>2.1781734678512272</v>
      </c>
      <c r="H75" s="82" t="s">
        <v>2223</v>
      </c>
      <c r="I75" s="82" t="s">
        <v>2224</v>
      </c>
      <c r="J75" s="81" t="s">
        <v>8</v>
      </c>
      <c r="K75" s="111"/>
      <c r="L75" s="78">
        <f t="shared" si="4"/>
        <v>0</v>
      </c>
    </row>
    <row r="76" spans="1:13" ht="39.6" x14ac:dyDescent="0.3">
      <c r="A76" s="81" t="s">
        <v>2227</v>
      </c>
      <c r="B76" s="81">
        <v>5.16</v>
      </c>
      <c r="C76" s="81"/>
      <c r="D76" s="81"/>
      <c r="E76" s="129">
        <v>7.8426943733373479E-3</v>
      </c>
      <c r="F76" s="81"/>
      <c r="G76" s="132">
        <f t="shared" si="5"/>
        <v>1.8151445565426894</v>
      </c>
      <c r="H76" s="82" t="s">
        <v>2225</v>
      </c>
      <c r="I76" s="82" t="s">
        <v>2226</v>
      </c>
      <c r="J76" s="81" t="s">
        <v>8</v>
      </c>
      <c r="K76" s="111"/>
      <c r="L76" s="78">
        <f t="shared" si="4"/>
        <v>0</v>
      </c>
    </row>
    <row r="77" spans="1:13" x14ac:dyDescent="0.3">
      <c r="L77" s="78">
        <f>SUM(L11:L76)</f>
        <v>0</v>
      </c>
    </row>
    <row r="78" spans="1:13" x14ac:dyDescent="0.3">
      <c r="K78" s="1"/>
      <c r="L78" s="1"/>
      <c r="M78" s="1"/>
    </row>
  </sheetData>
  <sheetProtection algorithmName="SHA-512" hashValue="i9rIVvvndPWtSY42osIpjPhfYcf3+CRPq86etyqv7paSltCkT+uWYNj4QxjrGKJMwpU3XiOny5a6tTSGtt14/Q==" saltValue="jXvWD+giMtnTdFegdVHoTw==" spinCount="100000" sheet="1" objects="1" scenarios="1"/>
  <mergeCells count="6">
    <mergeCell ref="C9:D9"/>
    <mergeCell ref="A1:L1"/>
    <mergeCell ref="B3:H3"/>
    <mergeCell ref="B4:H4"/>
    <mergeCell ref="B5:H5"/>
    <mergeCell ref="A6:H8"/>
  </mergeCells>
  <phoneticPr fontId="13" type="noConversion"/>
  <pageMargins left="0.7" right="0.7" top="0.75" bottom="0.75" header="0.3" footer="0.3"/>
  <pageSetup paperSize="9" scale="5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37"/>
  <sheetViews>
    <sheetView showGridLines="0" zoomScaleNormal="100" workbookViewId="0">
      <selection activeCell="G3" sqref="G3"/>
    </sheetView>
  </sheetViews>
  <sheetFormatPr defaultColWidth="8.77734375" defaultRowHeight="13.2" x14ac:dyDescent="0.25"/>
  <cols>
    <col min="1" max="1" width="39" style="17" customWidth="1"/>
    <col min="2" max="2" width="16.77734375" style="17" customWidth="1"/>
    <col min="3" max="3" width="11.6640625" style="17" customWidth="1"/>
    <col min="4" max="4" width="28.5546875" style="17" customWidth="1"/>
    <col min="5" max="5" width="16.44140625" style="17" customWidth="1"/>
    <col min="6" max="6" width="7.21875" style="17" customWidth="1"/>
    <col min="7" max="7" width="8.77734375" style="19"/>
    <col min="8" max="8" width="13.21875" style="19" customWidth="1"/>
    <col min="9" max="16384" width="8.77734375" style="17"/>
  </cols>
  <sheetData>
    <row r="1" spans="1:8" x14ac:dyDescent="0.25">
      <c r="A1" s="143" t="s">
        <v>2042</v>
      </c>
      <c r="B1" s="144"/>
      <c r="C1" s="144"/>
      <c r="D1" s="144"/>
      <c r="E1" s="145"/>
    </row>
    <row r="3" spans="1:8" x14ac:dyDescent="0.25">
      <c r="A3" s="3" t="s">
        <v>19</v>
      </c>
      <c r="B3" s="184" t="s">
        <v>2043</v>
      </c>
      <c r="C3" s="185"/>
      <c r="D3" s="4" t="s">
        <v>23</v>
      </c>
      <c r="E3" s="10">
        <f>'DS1 Statistics'!B5</f>
        <v>2143</v>
      </c>
      <c r="F3" s="14"/>
    </row>
    <row r="4" spans="1:8" x14ac:dyDescent="0.25">
      <c r="A4" s="3" t="s">
        <v>20</v>
      </c>
      <c r="B4" s="184" t="s">
        <v>274</v>
      </c>
      <c r="C4" s="185"/>
      <c r="D4" s="4" t="s">
        <v>24</v>
      </c>
      <c r="E4" s="68">
        <f>'DS1 Statistics'!B7</f>
        <v>2.16</v>
      </c>
      <c r="F4" s="14"/>
    </row>
    <row r="5" spans="1:8" x14ac:dyDescent="0.25">
      <c r="A5" s="3" t="s">
        <v>21</v>
      </c>
      <c r="B5" s="184" t="s">
        <v>277</v>
      </c>
      <c r="C5" s="185"/>
      <c r="D5" s="7" t="s">
        <v>25</v>
      </c>
      <c r="E5" s="9">
        <f>E3*E4</f>
        <v>4628.88</v>
      </c>
      <c r="F5" s="14"/>
    </row>
    <row r="6" spans="1:8" ht="26.4" x14ac:dyDescent="0.25">
      <c r="A6" s="186" t="s">
        <v>2046</v>
      </c>
      <c r="B6" s="187"/>
      <c r="C6" s="188"/>
      <c r="D6" s="117" t="s">
        <v>26</v>
      </c>
      <c r="E6" s="118">
        <f>'DS1 Statistics'!C30</f>
        <v>2545.8840000000005</v>
      </c>
      <c r="F6" s="119">
        <f>'DS1 Statistics'!C27</f>
        <v>0.55000000000000004</v>
      </c>
    </row>
    <row r="7" spans="1:8" ht="26.4" x14ac:dyDescent="0.25">
      <c r="A7" s="189"/>
      <c r="B7" s="190"/>
      <c r="C7" s="191"/>
      <c r="D7" s="117" t="s">
        <v>2039</v>
      </c>
      <c r="E7" s="118">
        <f>'DS1 Statistics'!C31</f>
        <v>231.44400000000002</v>
      </c>
      <c r="F7" s="119">
        <f>'DS1 Statistics'!C28</f>
        <v>0.05</v>
      </c>
    </row>
    <row r="8" spans="1:8" ht="26.4" x14ac:dyDescent="0.25">
      <c r="A8" s="192"/>
      <c r="B8" s="193"/>
      <c r="C8" s="194"/>
      <c r="D8" s="117" t="s">
        <v>2099</v>
      </c>
      <c r="E8" s="118">
        <f>'DS1 Statistics'!C32</f>
        <v>1851.5520000000001</v>
      </c>
      <c r="F8" s="119">
        <f>'DS1 Statistics'!C29</f>
        <v>0.4</v>
      </c>
      <c r="G8" s="116">
        <f>H8/E8</f>
        <v>514.34580287240101</v>
      </c>
      <c r="H8" s="116">
        <f>'DS1 Statistics'!C36</f>
        <v>952338</v>
      </c>
    </row>
    <row r="9" spans="1:8" ht="7.05" customHeight="1" x14ac:dyDescent="0.25">
      <c r="D9" s="20"/>
      <c r="E9" s="21"/>
      <c r="F9" s="21"/>
    </row>
    <row r="10" spans="1:8" x14ac:dyDescent="0.25">
      <c r="A10" s="179" t="s">
        <v>52</v>
      </c>
      <c r="B10" s="179"/>
      <c r="C10" s="179"/>
      <c r="D10" s="179"/>
      <c r="E10" s="179"/>
      <c r="F10" s="179"/>
      <c r="G10" s="179"/>
      <c r="H10" s="179"/>
    </row>
    <row r="12" spans="1:8" x14ac:dyDescent="0.25">
      <c r="A12" s="51" t="s">
        <v>63</v>
      </c>
      <c r="B12" s="181" t="s">
        <v>64</v>
      </c>
      <c r="C12" s="181"/>
      <c r="D12" s="42" t="s">
        <v>65</v>
      </c>
      <c r="E12" s="42" t="s">
        <v>60</v>
      </c>
    </row>
    <row r="13" spans="1:8" x14ac:dyDescent="0.25">
      <c r="A13" s="37" t="s">
        <v>55</v>
      </c>
      <c r="B13" s="43">
        <v>84</v>
      </c>
      <c r="C13" s="46" t="s">
        <v>54</v>
      </c>
      <c r="D13" s="113"/>
      <c r="E13" s="43">
        <f>B13*D13</f>
        <v>0</v>
      </c>
    </row>
    <row r="14" spans="1:8" x14ac:dyDescent="0.25">
      <c r="A14" s="37" t="s">
        <v>2047</v>
      </c>
      <c r="B14" s="43">
        <v>370</v>
      </c>
      <c r="C14" s="46" t="s">
        <v>54</v>
      </c>
      <c r="D14" s="113"/>
      <c r="E14" s="43">
        <f t="shared" ref="E14:E24" si="0">B14*D14</f>
        <v>0</v>
      </c>
    </row>
    <row r="15" spans="1:8" x14ac:dyDescent="0.25">
      <c r="A15" s="37" t="s">
        <v>2048</v>
      </c>
      <c r="B15" s="43">
        <v>130</v>
      </c>
      <c r="C15" s="46" t="s">
        <v>54</v>
      </c>
      <c r="D15" s="113"/>
      <c r="E15" s="43">
        <f t="shared" si="0"/>
        <v>0</v>
      </c>
    </row>
    <row r="16" spans="1:8" x14ac:dyDescent="0.25">
      <c r="A16" s="37" t="s">
        <v>53</v>
      </c>
      <c r="B16" s="43">
        <v>445</v>
      </c>
      <c r="C16" s="46" t="s">
        <v>54</v>
      </c>
      <c r="D16" s="113"/>
      <c r="E16" s="43">
        <f t="shared" si="0"/>
        <v>0</v>
      </c>
    </row>
    <row r="17" spans="1:5" x14ac:dyDescent="0.25">
      <c r="A17" s="37" t="s">
        <v>2049</v>
      </c>
      <c r="B17" s="43">
        <v>278</v>
      </c>
      <c r="C17" s="46" t="s">
        <v>54</v>
      </c>
      <c r="D17" s="113"/>
      <c r="E17" s="43">
        <f t="shared" si="0"/>
        <v>0</v>
      </c>
    </row>
    <row r="18" spans="1:5" x14ac:dyDescent="0.25">
      <c r="A18" s="37" t="s">
        <v>2050</v>
      </c>
      <c r="B18" s="43">
        <v>46</v>
      </c>
      <c r="C18" s="46" t="s">
        <v>54</v>
      </c>
      <c r="D18" s="113"/>
      <c r="E18" s="43">
        <f t="shared" si="0"/>
        <v>0</v>
      </c>
    </row>
    <row r="19" spans="1:5" x14ac:dyDescent="0.25">
      <c r="A19" s="37" t="s">
        <v>2051</v>
      </c>
      <c r="B19" s="43">
        <v>315</v>
      </c>
      <c r="C19" s="46" t="s">
        <v>54</v>
      </c>
      <c r="D19" s="113"/>
      <c r="E19" s="43">
        <f t="shared" si="0"/>
        <v>0</v>
      </c>
    </row>
    <row r="20" spans="1:5" x14ac:dyDescent="0.25">
      <c r="A20" s="37" t="s">
        <v>2052</v>
      </c>
      <c r="B20" s="43">
        <v>223</v>
      </c>
      <c r="C20" s="46" t="s">
        <v>54</v>
      </c>
      <c r="D20" s="113"/>
      <c r="E20" s="43">
        <f t="shared" si="0"/>
        <v>0</v>
      </c>
    </row>
    <row r="21" spans="1:5" x14ac:dyDescent="0.25">
      <c r="A21" s="37" t="s">
        <v>2053</v>
      </c>
      <c r="B21" s="43">
        <v>139</v>
      </c>
      <c r="C21" s="46" t="s">
        <v>54</v>
      </c>
      <c r="D21" s="113"/>
      <c r="E21" s="43">
        <f t="shared" si="0"/>
        <v>0</v>
      </c>
    </row>
    <row r="22" spans="1:5" x14ac:dyDescent="0.25">
      <c r="A22" s="37" t="s">
        <v>2054</v>
      </c>
      <c r="B22" s="43">
        <v>93</v>
      </c>
      <c r="C22" s="46" t="s">
        <v>54</v>
      </c>
      <c r="D22" s="113"/>
      <c r="E22" s="43">
        <f t="shared" ref="E22:E23" si="1">B22*D22</f>
        <v>0</v>
      </c>
    </row>
    <row r="23" spans="1:5" x14ac:dyDescent="0.25">
      <c r="A23" s="37" t="s">
        <v>2055</v>
      </c>
      <c r="B23" s="43">
        <v>28</v>
      </c>
      <c r="C23" s="46" t="s">
        <v>54</v>
      </c>
      <c r="D23" s="113"/>
      <c r="E23" s="43">
        <f t="shared" si="1"/>
        <v>0</v>
      </c>
    </row>
    <row r="24" spans="1:5" x14ac:dyDescent="0.25">
      <c r="A24" s="37" t="s">
        <v>2052</v>
      </c>
      <c r="B24" s="43">
        <v>37</v>
      </c>
      <c r="C24" s="46" t="s">
        <v>54</v>
      </c>
      <c r="D24" s="113"/>
      <c r="E24" s="43">
        <f t="shared" si="0"/>
        <v>0</v>
      </c>
    </row>
    <row r="25" spans="1:5" x14ac:dyDescent="0.25">
      <c r="E25" s="44">
        <f>SUM(E13:E24)</f>
        <v>0</v>
      </c>
    </row>
    <row r="26" spans="1:5" x14ac:dyDescent="0.25">
      <c r="E26" s="47"/>
    </row>
    <row r="27" spans="1:5" ht="30" customHeight="1" x14ac:dyDescent="0.25">
      <c r="B27" s="125" t="s">
        <v>69</v>
      </c>
      <c r="C27" s="182" t="s">
        <v>70</v>
      </c>
      <c r="D27" s="182"/>
      <c r="E27" s="50" t="s">
        <v>271</v>
      </c>
    </row>
    <row r="28" spans="1:5" x14ac:dyDescent="0.25">
      <c r="A28" s="48" t="s">
        <v>66</v>
      </c>
      <c r="B28" s="49">
        <f>'DS1 Statistics'!C36*'DS1 Statistics'!C38</f>
        <v>95233.8</v>
      </c>
      <c r="C28" s="183"/>
      <c r="D28" s="183"/>
      <c r="E28" s="49">
        <f>(B28*C28)</f>
        <v>0</v>
      </c>
    </row>
    <row r="29" spans="1:5" x14ac:dyDescent="0.25">
      <c r="A29" s="48" t="s">
        <v>67</v>
      </c>
      <c r="B29" s="49">
        <f>'DS1 Statistics'!C36*'DS1 Statistics'!C39</f>
        <v>142850.69999999998</v>
      </c>
      <c r="C29" s="183"/>
      <c r="D29" s="183"/>
      <c r="E29" s="49">
        <f t="shared" ref="E29:E30" si="2">(B29*C29)</f>
        <v>0</v>
      </c>
    </row>
    <row r="30" spans="1:5" x14ac:dyDescent="0.25">
      <c r="A30" s="48" t="s">
        <v>68</v>
      </c>
      <c r="B30" s="43">
        <f>'DS1 Statistics'!C36*'DS1 Statistics'!C40</f>
        <v>333318.3</v>
      </c>
      <c r="C30" s="180"/>
      <c r="D30" s="180"/>
      <c r="E30" s="49">
        <f t="shared" si="2"/>
        <v>0</v>
      </c>
    </row>
    <row r="31" spans="1:5" x14ac:dyDescent="0.25">
      <c r="E31" s="44">
        <f>E28+E29+E30</f>
        <v>0</v>
      </c>
    </row>
    <row r="32" spans="1:5" x14ac:dyDescent="0.25">
      <c r="E32" s="52"/>
    </row>
    <row r="33" spans="4:5" x14ac:dyDescent="0.25">
      <c r="D33" s="83" t="s">
        <v>136</v>
      </c>
      <c r="E33" s="44">
        <f>E25+E31</f>
        <v>0</v>
      </c>
    </row>
    <row r="34" spans="4:5" x14ac:dyDescent="0.25">
      <c r="E34" s="52"/>
    </row>
    <row r="35" spans="4:5" x14ac:dyDescent="0.25">
      <c r="E35" s="52"/>
    </row>
    <row r="36" spans="4:5" x14ac:dyDescent="0.25">
      <c r="E36" s="52"/>
    </row>
    <row r="37" spans="4:5" x14ac:dyDescent="0.25">
      <c r="E37" s="52"/>
    </row>
  </sheetData>
  <sheetProtection algorithmName="SHA-512" hashValue="2jYSpMbOPh39OwHTh0nKvp0ifGEV1uviUfhDjqfZKsFtmGSASeMB9u7S+hDexUOrjUPQxD91WJFFcHTGDOBrNQ==" saltValue="AUBgNfl2984V9cLJHZs0wA==" spinCount="100000" sheet="1" objects="1" scenarios="1"/>
  <mergeCells count="11">
    <mergeCell ref="A1:E1"/>
    <mergeCell ref="B3:C3"/>
    <mergeCell ref="B4:C4"/>
    <mergeCell ref="B5:C5"/>
    <mergeCell ref="A6:C8"/>
    <mergeCell ref="A10:H10"/>
    <mergeCell ref="C30:D30"/>
    <mergeCell ref="B12:C12"/>
    <mergeCell ref="C27:D27"/>
    <mergeCell ref="C28:D28"/>
    <mergeCell ref="C29:D29"/>
  </mergeCells>
  <pageMargins left="0.7" right="0.7" top="0.75" bottom="0.75" header="0.3" footer="0.3"/>
  <pageSetup paperSize="9" scale="54"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8"/>
  <sheetViews>
    <sheetView showGridLines="0" zoomScaleNormal="100" workbookViewId="0">
      <selection activeCell="E11" sqref="E11"/>
    </sheetView>
  </sheetViews>
  <sheetFormatPr defaultColWidth="8.77734375" defaultRowHeight="13.2" x14ac:dyDescent="0.25"/>
  <cols>
    <col min="1" max="1" width="24.77734375" style="17" customWidth="1"/>
    <col min="2" max="2" width="15.109375" style="17" customWidth="1"/>
    <col min="3" max="3" width="22.44140625" style="17" customWidth="1"/>
    <col min="4" max="4" width="25" style="17" bestFit="1" customWidth="1"/>
    <col min="5" max="5" width="22.88671875" style="17" customWidth="1"/>
    <col min="6" max="6" width="12" style="17" customWidth="1"/>
    <col min="7" max="7" width="8.77734375" style="19"/>
    <col min="8" max="8" width="9.6640625" style="19" bestFit="1" customWidth="1"/>
    <col min="9" max="16384" width="8.77734375" style="17"/>
  </cols>
  <sheetData>
    <row r="1" spans="1:5" x14ac:dyDescent="0.25">
      <c r="A1" s="143" t="s">
        <v>2061</v>
      </c>
      <c r="B1" s="144"/>
      <c r="C1" s="144"/>
      <c r="D1" s="144"/>
      <c r="E1" s="145"/>
    </row>
    <row r="3" spans="1:5" x14ac:dyDescent="0.25">
      <c r="A3" s="51" t="s">
        <v>73</v>
      </c>
      <c r="B3" s="51" t="s">
        <v>79</v>
      </c>
      <c r="C3" s="51" t="s">
        <v>82</v>
      </c>
      <c r="D3" s="51" t="s">
        <v>80</v>
      </c>
      <c r="E3" s="51" t="s">
        <v>82</v>
      </c>
    </row>
    <row r="4" spans="1:5" x14ac:dyDescent="0.25">
      <c r="A4" s="18" t="s">
        <v>74</v>
      </c>
      <c r="B4" s="18" t="s">
        <v>278</v>
      </c>
      <c r="C4" s="43">
        <f>'DS1 Statistics'!C21*'DS1 Statistics'!B11</f>
        <v>119042.25</v>
      </c>
      <c r="D4" s="112"/>
      <c r="E4" s="43">
        <f>C4*D4+C4</f>
        <v>119042.25</v>
      </c>
    </row>
    <row r="5" spans="1:5" x14ac:dyDescent="0.25">
      <c r="A5" s="18" t="s">
        <v>75</v>
      </c>
      <c r="B5" s="18" t="s">
        <v>278</v>
      </c>
      <c r="C5" s="43">
        <f>'DS1 Statistics'!C21*'DS1 Statistics'!B12</f>
        <v>119042.25</v>
      </c>
      <c r="D5" s="112"/>
      <c r="E5" s="43">
        <f t="shared" ref="E5:E6" si="0">C5*D5+C5</f>
        <v>119042.25</v>
      </c>
    </row>
    <row r="6" spans="1:5" x14ac:dyDescent="0.25">
      <c r="A6" s="18" t="s">
        <v>76</v>
      </c>
      <c r="B6" s="18" t="s">
        <v>275</v>
      </c>
      <c r="C6" s="43">
        <f>'DS1 Statistics'!C21*'DS1 Statistics'!B13</f>
        <v>476169</v>
      </c>
      <c r="D6" s="112"/>
      <c r="E6" s="43">
        <f t="shared" si="0"/>
        <v>476169</v>
      </c>
    </row>
    <row r="7" spans="1:5" x14ac:dyDescent="0.25">
      <c r="A7" s="18" t="s">
        <v>77</v>
      </c>
      <c r="B7" s="18" t="s">
        <v>78</v>
      </c>
      <c r="C7" s="43">
        <f>'DS1 Statistics'!C21*'DS1 Statistics'!B14</f>
        <v>1666591.5</v>
      </c>
      <c r="D7" s="53" t="s">
        <v>83</v>
      </c>
      <c r="E7" s="43">
        <f>C7</f>
        <v>1666591.5</v>
      </c>
    </row>
    <row r="8" spans="1:5" x14ac:dyDescent="0.25">
      <c r="E8" s="44">
        <f>SUM(E4:E7)</f>
        <v>2380845</v>
      </c>
    </row>
    <row r="9" spans="1:5" x14ac:dyDescent="0.25">
      <c r="D9" s="45" t="s">
        <v>137</v>
      </c>
      <c r="E9" s="44">
        <f>E4+E5+E6-C4-C5-C6</f>
        <v>0</v>
      </c>
    </row>
    <row r="10" spans="1:5" x14ac:dyDescent="0.25">
      <c r="E10" s="52"/>
    </row>
    <row r="11" spans="1:5" x14ac:dyDescent="0.25">
      <c r="A11" s="23" t="s">
        <v>84</v>
      </c>
    </row>
    <row r="13" spans="1:5" x14ac:dyDescent="0.25">
      <c r="A13" s="40" t="s">
        <v>85</v>
      </c>
      <c r="B13" s="114"/>
    </row>
    <row r="14" spans="1:5" x14ac:dyDescent="0.25">
      <c r="A14" s="40" t="s">
        <v>119</v>
      </c>
      <c r="B14" s="43">
        <f>'DS1 Statistics'!D16</f>
        <v>462.88800000000003</v>
      </c>
    </row>
    <row r="15" spans="1:5" x14ac:dyDescent="0.25">
      <c r="A15" s="40" t="s">
        <v>120</v>
      </c>
      <c r="B15" s="41">
        <f>B13*B14</f>
        <v>0</v>
      </c>
    </row>
    <row r="16" spans="1:5" ht="13.8" thickBot="1" x14ac:dyDescent="0.3">
      <c r="C16" s="17" t="s">
        <v>12</v>
      </c>
    </row>
    <row r="17" spans="1:5" ht="14.4" customHeight="1" x14ac:dyDescent="0.25">
      <c r="A17" s="195" t="s">
        <v>2100</v>
      </c>
      <c r="B17" s="196"/>
      <c r="C17" s="196"/>
      <c r="D17" s="196"/>
      <c r="E17" s="197"/>
    </row>
    <row r="18" spans="1:5" ht="14.4" customHeight="1" thickBot="1" x14ac:dyDescent="0.3">
      <c r="A18" s="198"/>
      <c r="B18" s="199"/>
      <c r="C18" s="199"/>
      <c r="D18" s="199"/>
      <c r="E18" s="200"/>
    </row>
  </sheetData>
  <sheetProtection algorithmName="SHA-512" hashValue="f5haR89FVwL3ce256/JdrURPI70A7iQjGXMhD3N5T4EDCL52cZKmwzx9l/8cJuRm1tjR1eZaYz3WWa5Ukpao5w==" saltValue="NQTO0AmihSvXKE44aPNqKQ==" spinCount="100000" sheet="1" objects="1" scenarios="1"/>
  <mergeCells count="2">
    <mergeCell ref="A1:E1"/>
    <mergeCell ref="A17:E18"/>
  </mergeCells>
  <pageMargins left="0.7" right="0.7" top="0.75" bottom="0.75" header="0.3" footer="0.3"/>
  <pageSetup paperSize="9" scale="7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G85"/>
  <sheetViews>
    <sheetView showGridLines="0" zoomScaleNormal="100" workbookViewId="0">
      <selection activeCell="L11" sqref="L11"/>
    </sheetView>
  </sheetViews>
  <sheetFormatPr defaultColWidth="8.77734375" defaultRowHeight="13.2" x14ac:dyDescent="0.25"/>
  <cols>
    <col min="1" max="1" width="14.77734375" style="23" customWidth="1"/>
    <col min="2" max="2" width="14.109375" style="23" customWidth="1"/>
    <col min="3" max="3" width="45.21875" style="17" customWidth="1"/>
    <col min="4" max="6" width="8.77734375" style="17"/>
    <col min="7" max="7" width="12" style="17" customWidth="1"/>
    <col min="8" max="16384" width="8.77734375" style="17"/>
  </cols>
  <sheetData>
    <row r="1" spans="1:7" x14ac:dyDescent="0.25">
      <c r="A1" s="143" t="s">
        <v>1878</v>
      </c>
      <c r="B1" s="144"/>
      <c r="C1" s="144"/>
      <c r="D1" s="144"/>
      <c r="E1" s="144"/>
      <c r="F1" s="144"/>
      <c r="G1" s="144"/>
    </row>
    <row r="3" spans="1:7" ht="14.4" customHeight="1" x14ac:dyDescent="0.25">
      <c r="A3" s="3" t="s">
        <v>19</v>
      </c>
      <c r="B3" s="184" t="s">
        <v>1877</v>
      </c>
      <c r="C3" s="185"/>
      <c r="D3" s="169" t="s">
        <v>61</v>
      </c>
      <c r="E3" s="169"/>
      <c r="F3" s="169"/>
      <c r="G3" s="61">
        <f>'DS1 Statistics'!B5</f>
        <v>2143</v>
      </c>
    </row>
    <row r="4" spans="1:7" ht="14.4" customHeight="1" x14ac:dyDescent="0.25">
      <c r="A4" s="3" t="s">
        <v>20</v>
      </c>
      <c r="B4" s="184" t="str">
        <f>'DS1 Statistics'!B3</f>
        <v xml:space="preserve">Tuath Housing </v>
      </c>
      <c r="C4" s="185"/>
      <c r="D4" s="201" t="s">
        <v>2065</v>
      </c>
      <c r="E4" s="202"/>
      <c r="F4" s="203"/>
      <c r="G4" s="207">
        <f>'DS1 Statistics'!B42</f>
        <v>75</v>
      </c>
    </row>
    <row r="5" spans="1:7" ht="14.4" customHeight="1" x14ac:dyDescent="0.25">
      <c r="A5" s="3" t="s">
        <v>21</v>
      </c>
      <c r="B5" s="184" t="s">
        <v>277</v>
      </c>
      <c r="C5" s="185"/>
      <c r="D5" s="204"/>
      <c r="E5" s="205"/>
      <c r="F5" s="206"/>
      <c r="G5" s="208"/>
    </row>
    <row r="7" spans="1:7" x14ac:dyDescent="0.25">
      <c r="A7" s="209" t="s">
        <v>1954</v>
      </c>
      <c r="B7" s="209"/>
      <c r="C7" s="209"/>
      <c r="D7" s="209"/>
      <c r="E7" s="209"/>
      <c r="F7" s="209"/>
      <c r="G7" s="209"/>
    </row>
    <row r="8" spans="1:7" x14ac:dyDescent="0.25">
      <c r="A8" s="24" t="s">
        <v>6</v>
      </c>
      <c r="B8" s="24" t="s">
        <v>63</v>
      </c>
      <c r="C8" s="24" t="s">
        <v>56</v>
      </c>
      <c r="D8" s="25" t="s">
        <v>57</v>
      </c>
      <c r="E8" s="26" t="s">
        <v>58</v>
      </c>
      <c r="F8" s="27" t="s">
        <v>59</v>
      </c>
      <c r="G8" s="28" t="s">
        <v>60</v>
      </c>
    </row>
    <row r="9" spans="1:7" ht="26.4" x14ac:dyDescent="0.25">
      <c r="A9" s="29" t="s">
        <v>1959</v>
      </c>
      <c r="B9" s="29" t="s">
        <v>9</v>
      </c>
      <c r="C9" s="30" t="s">
        <v>1879</v>
      </c>
      <c r="D9" s="31">
        <v>1</v>
      </c>
      <c r="E9" s="32" t="s">
        <v>8</v>
      </c>
      <c r="F9" s="33"/>
      <c r="G9" s="34">
        <f t="shared" ref="G9:G13" si="0">D9*F9</f>
        <v>0</v>
      </c>
    </row>
    <row r="10" spans="1:7" ht="26.4" x14ac:dyDescent="0.25">
      <c r="A10" s="29" t="s">
        <v>1960</v>
      </c>
      <c r="B10" s="29" t="s">
        <v>9</v>
      </c>
      <c r="C10" s="30" t="s">
        <v>1880</v>
      </c>
      <c r="D10" s="31">
        <v>1</v>
      </c>
      <c r="E10" s="32" t="s">
        <v>8</v>
      </c>
      <c r="F10" s="33"/>
      <c r="G10" s="34">
        <f t="shared" si="0"/>
        <v>0</v>
      </c>
    </row>
    <row r="11" spans="1:7" ht="39.6" x14ac:dyDescent="0.25">
      <c r="A11" s="29" t="s">
        <v>1961</v>
      </c>
      <c r="B11" s="29" t="s">
        <v>9</v>
      </c>
      <c r="C11" s="30" t="s">
        <v>1881</v>
      </c>
      <c r="D11" s="31">
        <v>1</v>
      </c>
      <c r="E11" s="32" t="s">
        <v>8</v>
      </c>
      <c r="F11" s="33"/>
      <c r="G11" s="34">
        <f t="shared" si="0"/>
        <v>0</v>
      </c>
    </row>
    <row r="12" spans="1:7" ht="39.6" x14ac:dyDescent="0.25">
      <c r="A12" s="29" t="s">
        <v>1962</v>
      </c>
      <c r="B12" s="35" t="s">
        <v>9</v>
      </c>
      <c r="C12" s="36" t="s">
        <v>1882</v>
      </c>
      <c r="D12" s="31">
        <v>1</v>
      </c>
      <c r="E12" s="32" t="s">
        <v>8</v>
      </c>
      <c r="F12" s="33"/>
      <c r="G12" s="34">
        <f t="shared" si="0"/>
        <v>0</v>
      </c>
    </row>
    <row r="13" spans="1:7" ht="26.4" x14ac:dyDescent="0.25">
      <c r="A13" s="29" t="s">
        <v>1963</v>
      </c>
      <c r="B13" s="29" t="s">
        <v>9</v>
      </c>
      <c r="C13" s="30" t="s">
        <v>1883</v>
      </c>
      <c r="D13" s="31">
        <v>1</v>
      </c>
      <c r="E13" s="32" t="s">
        <v>8</v>
      </c>
      <c r="F13" s="33"/>
      <c r="G13" s="34">
        <f t="shared" si="0"/>
        <v>0</v>
      </c>
    </row>
    <row r="14" spans="1:7" ht="26.4" x14ac:dyDescent="0.25">
      <c r="A14" s="29" t="s">
        <v>1964</v>
      </c>
      <c r="B14" s="29" t="s">
        <v>9</v>
      </c>
      <c r="C14" s="30" t="s">
        <v>1884</v>
      </c>
      <c r="D14" s="31">
        <v>1</v>
      </c>
      <c r="E14" s="32" t="s">
        <v>8</v>
      </c>
      <c r="F14" s="33"/>
      <c r="G14" s="34">
        <f t="shared" ref="G14:G77" si="1">D14*F14</f>
        <v>0</v>
      </c>
    </row>
    <row r="15" spans="1:7" ht="26.4" x14ac:dyDescent="0.25">
      <c r="A15" s="29" t="s">
        <v>1965</v>
      </c>
      <c r="B15" s="29" t="s">
        <v>9</v>
      </c>
      <c r="C15" s="30" t="s">
        <v>1885</v>
      </c>
      <c r="D15" s="31">
        <v>1</v>
      </c>
      <c r="E15" s="32" t="s">
        <v>8</v>
      </c>
      <c r="F15" s="33"/>
      <c r="G15" s="34">
        <f t="shared" si="1"/>
        <v>0</v>
      </c>
    </row>
    <row r="16" spans="1:7" ht="26.4" x14ac:dyDescent="0.25">
      <c r="A16" s="29" t="s">
        <v>1966</v>
      </c>
      <c r="B16" s="29" t="s">
        <v>9</v>
      </c>
      <c r="C16" s="30" t="s">
        <v>1886</v>
      </c>
      <c r="D16" s="31">
        <v>1</v>
      </c>
      <c r="E16" s="32" t="s">
        <v>8</v>
      </c>
      <c r="F16" s="33"/>
      <c r="G16" s="34">
        <f t="shared" si="1"/>
        <v>0</v>
      </c>
    </row>
    <row r="17" spans="1:7" ht="26.4" x14ac:dyDescent="0.25">
      <c r="A17" s="29" t="s">
        <v>1967</v>
      </c>
      <c r="B17" s="29" t="s">
        <v>9</v>
      </c>
      <c r="C17" s="30" t="s">
        <v>1887</v>
      </c>
      <c r="D17" s="31">
        <v>1</v>
      </c>
      <c r="E17" s="32" t="s">
        <v>8</v>
      </c>
      <c r="F17" s="33"/>
      <c r="G17" s="34">
        <f t="shared" si="1"/>
        <v>0</v>
      </c>
    </row>
    <row r="18" spans="1:7" ht="26.4" x14ac:dyDescent="0.25">
      <c r="A18" s="29" t="s">
        <v>1968</v>
      </c>
      <c r="B18" s="29" t="s">
        <v>9</v>
      </c>
      <c r="C18" s="30" t="s">
        <v>1888</v>
      </c>
      <c r="D18" s="31">
        <v>1</v>
      </c>
      <c r="E18" s="32" t="s">
        <v>8</v>
      </c>
      <c r="F18" s="33"/>
      <c r="G18" s="34">
        <f t="shared" si="1"/>
        <v>0</v>
      </c>
    </row>
    <row r="19" spans="1:7" ht="26.4" x14ac:dyDescent="0.25">
      <c r="A19" s="29" t="s">
        <v>1969</v>
      </c>
      <c r="B19" s="29" t="s">
        <v>9</v>
      </c>
      <c r="C19" s="30" t="s">
        <v>1889</v>
      </c>
      <c r="D19" s="31">
        <v>1</v>
      </c>
      <c r="E19" s="32" t="s">
        <v>8</v>
      </c>
      <c r="F19" s="33"/>
      <c r="G19" s="34">
        <f t="shared" si="1"/>
        <v>0</v>
      </c>
    </row>
    <row r="20" spans="1:7" ht="39.6" x14ac:dyDescent="0.25">
      <c r="A20" s="29" t="s">
        <v>1970</v>
      </c>
      <c r="B20" s="29" t="s">
        <v>129</v>
      </c>
      <c r="C20" s="30" t="s">
        <v>1890</v>
      </c>
      <c r="D20" s="31">
        <v>1</v>
      </c>
      <c r="E20" s="32" t="s">
        <v>8</v>
      </c>
      <c r="F20" s="33"/>
      <c r="G20" s="34">
        <f t="shared" si="1"/>
        <v>0</v>
      </c>
    </row>
    <row r="21" spans="1:7" ht="26.4" x14ac:dyDescent="0.25">
      <c r="A21" s="29" t="s">
        <v>1971</v>
      </c>
      <c r="B21" s="29" t="s">
        <v>1955</v>
      </c>
      <c r="C21" s="30" t="s">
        <v>1891</v>
      </c>
      <c r="D21" s="31">
        <v>1</v>
      </c>
      <c r="E21" s="32" t="s">
        <v>8</v>
      </c>
      <c r="F21" s="33"/>
      <c r="G21" s="34">
        <f t="shared" si="1"/>
        <v>0</v>
      </c>
    </row>
    <row r="22" spans="1:7" ht="39.6" x14ac:dyDescent="0.25">
      <c r="A22" s="29" t="s">
        <v>1972</v>
      </c>
      <c r="B22" s="29" t="s">
        <v>1955</v>
      </c>
      <c r="C22" s="30" t="s">
        <v>1892</v>
      </c>
      <c r="D22" s="31">
        <v>1</v>
      </c>
      <c r="E22" s="32" t="s">
        <v>8</v>
      </c>
      <c r="F22" s="33"/>
      <c r="G22" s="34">
        <f t="shared" si="1"/>
        <v>0</v>
      </c>
    </row>
    <row r="23" spans="1:7" ht="26.4" x14ac:dyDescent="0.25">
      <c r="A23" s="29" t="s">
        <v>1973</v>
      </c>
      <c r="B23" s="29" t="s">
        <v>1955</v>
      </c>
      <c r="C23" s="30" t="s">
        <v>1893</v>
      </c>
      <c r="D23" s="31">
        <v>1</v>
      </c>
      <c r="E23" s="32" t="s">
        <v>8</v>
      </c>
      <c r="F23" s="33"/>
      <c r="G23" s="34">
        <f t="shared" si="1"/>
        <v>0</v>
      </c>
    </row>
    <row r="24" spans="1:7" ht="26.4" x14ac:dyDescent="0.25">
      <c r="A24" s="29" t="s">
        <v>1974</v>
      </c>
      <c r="B24" s="29" t="s">
        <v>1955</v>
      </c>
      <c r="C24" s="30" t="s">
        <v>1894</v>
      </c>
      <c r="D24" s="31">
        <v>1</v>
      </c>
      <c r="E24" s="32" t="s">
        <v>8</v>
      </c>
      <c r="F24" s="33"/>
      <c r="G24" s="34">
        <f t="shared" si="1"/>
        <v>0</v>
      </c>
    </row>
    <row r="25" spans="1:7" ht="26.4" x14ac:dyDescent="0.25">
      <c r="A25" s="29" t="s">
        <v>1975</v>
      </c>
      <c r="B25" s="29" t="s">
        <v>1955</v>
      </c>
      <c r="C25" s="30" t="s">
        <v>1895</v>
      </c>
      <c r="D25" s="31">
        <v>1</v>
      </c>
      <c r="E25" s="32" t="s">
        <v>8</v>
      </c>
      <c r="F25" s="33"/>
      <c r="G25" s="34">
        <f t="shared" si="1"/>
        <v>0</v>
      </c>
    </row>
    <row r="26" spans="1:7" ht="26.4" x14ac:dyDescent="0.25">
      <c r="A26" s="29" t="s">
        <v>1976</v>
      </c>
      <c r="B26" s="29" t="s">
        <v>1955</v>
      </c>
      <c r="C26" s="30" t="s">
        <v>1896</v>
      </c>
      <c r="D26" s="31">
        <v>1</v>
      </c>
      <c r="E26" s="32" t="s">
        <v>8</v>
      </c>
      <c r="F26" s="33"/>
      <c r="G26" s="34">
        <f t="shared" si="1"/>
        <v>0</v>
      </c>
    </row>
    <row r="27" spans="1:7" ht="26.4" x14ac:dyDescent="0.25">
      <c r="A27" s="29" t="s">
        <v>1977</v>
      </c>
      <c r="B27" s="29" t="s">
        <v>1955</v>
      </c>
      <c r="C27" s="30" t="s">
        <v>1897</v>
      </c>
      <c r="D27" s="31">
        <v>1</v>
      </c>
      <c r="E27" s="32" t="s">
        <v>8</v>
      </c>
      <c r="F27" s="33"/>
      <c r="G27" s="34">
        <f t="shared" si="1"/>
        <v>0</v>
      </c>
    </row>
    <row r="28" spans="1:7" ht="52.8" x14ac:dyDescent="0.25">
      <c r="A28" s="29" t="s">
        <v>1978</v>
      </c>
      <c r="B28" s="29" t="s">
        <v>11</v>
      </c>
      <c r="C28" s="30" t="s">
        <v>1898</v>
      </c>
      <c r="D28" s="31">
        <v>1</v>
      </c>
      <c r="E28" s="32" t="s">
        <v>8</v>
      </c>
      <c r="F28" s="33"/>
      <c r="G28" s="34">
        <f t="shared" si="1"/>
        <v>0</v>
      </c>
    </row>
    <row r="29" spans="1:7" ht="26.4" x14ac:dyDescent="0.25">
      <c r="A29" s="29" t="s">
        <v>1979</v>
      </c>
      <c r="B29" s="29" t="s">
        <v>11</v>
      </c>
      <c r="C29" s="30" t="s">
        <v>1899</v>
      </c>
      <c r="D29" s="31">
        <v>1</v>
      </c>
      <c r="E29" s="32" t="s">
        <v>8</v>
      </c>
      <c r="F29" s="33"/>
      <c r="G29" s="34">
        <f t="shared" si="1"/>
        <v>0</v>
      </c>
    </row>
    <row r="30" spans="1:7" ht="26.4" x14ac:dyDescent="0.25">
      <c r="A30" s="29" t="s">
        <v>1980</v>
      </c>
      <c r="B30" s="29" t="s">
        <v>11</v>
      </c>
      <c r="C30" s="30" t="s">
        <v>1900</v>
      </c>
      <c r="D30" s="31">
        <v>1</v>
      </c>
      <c r="E30" s="32" t="s">
        <v>8</v>
      </c>
      <c r="F30" s="33"/>
      <c r="G30" s="34">
        <f t="shared" si="1"/>
        <v>0</v>
      </c>
    </row>
    <row r="31" spans="1:7" ht="26.4" x14ac:dyDescent="0.25">
      <c r="A31" s="29" t="s">
        <v>1981</v>
      </c>
      <c r="B31" s="29" t="s">
        <v>11</v>
      </c>
      <c r="C31" s="30" t="s">
        <v>1901</v>
      </c>
      <c r="D31" s="31">
        <v>1</v>
      </c>
      <c r="E31" s="32" t="s">
        <v>8</v>
      </c>
      <c r="F31" s="33"/>
      <c r="G31" s="34">
        <f t="shared" si="1"/>
        <v>0</v>
      </c>
    </row>
    <row r="32" spans="1:7" ht="26.4" x14ac:dyDescent="0.25">
      <c r="A32" s="29" t="s">
        <v>1982</v>
      </c>
      <c r="B32" s="29" t="s">
        <v>11</v>
      </c>
      <c r="C32" s="30" t="s">
        <v>1902</v>
      </c>
      <c r="D32" s="31">
        <v>1</v>
      </c>
      <c r="E32" s="32" t="s">
        <v>8</v>
      </c>
      <c r="F32" s="33"/>
      <c r="G32" s="34">
        <f t="shared" si="1"/>
        <v>0</v>
      </c>
    </row>
    <row r="33" spans="1:7" ht="26.4" x14ac:dyDescent="0.25">
      <c r="A33" s="29" t="s">
        <v>1983</v>
      </c>
      <c r="B33" s="29" t="s">
        <v>11</v>
      </c>
      <c r="C33" s="30" t="s">
        <v>1903</v>
      </c>
      <c r="D33" s="31">
        <v>1</v>
      </c>
      <c r="E33" s="32" t="s">
        <v>8</v>
      </c>
      <c r="F33" s="33"/>
      <c r="G33" s="34">
        <f t="shared" si="1"/>
        <v>0</v>
      </c>
    </row>
    <row r="34" spans="1:7" ht="26.4" x14ac:dyDescent="0.25">
      <c r="A34" s="29" t="s">
        <v>1984</v>
      </c>
      <c r="B34" s="29" t="s">
        <v>11</v>
      </c>
      <c r="C34" s="30" t="s">
        <v>1904</v>
      </c>
      <c r="D34" s="31">
        <v>1</v>
      </c>
      <c r="E34" s="32" t="s">
        <v>8</v>
      </c>
      <c r="F34" s="33"/>
      <c r="G34" s="34">
        <f t="shared" si="1"/>
        <v>0</v>
      </c>
    </row>
    <row r="35" spans="1:7" x14ac:dyDescent="0.25">
      <c r="A35" s="29" t="s">
        <v>1985</v>
      </c>
      <c r="B35" s="29" t="s">
        <v>11</v>
      </c>
      <c r="C35" s="30" t="s">
        <v>1905</v>
      </c>
      <c r="D35" s="31">
        <v>1</v>
      </c>
      <c r="E35" s="32" t="s">
        <v>8</v>
      </c>
      <c r="F35" s="33"/>
      <c r="G35" s="34">
        <f t="shared" si="1"/>
        <v>0</v>
      </c>
    </row>
    <row r="36" spans="1:7" ht="26.4" x14ac:dyDescent="0.25">
      <c r="A36" s="29" t="s">
        <v>1986</v>
      </c>
      <c r="B36" s="29" t="s">
        <v>11</v>
      </c>
      <c r="C36" s="30" t="s">
        <v>1906</v>
      </c>
      <c r="D36" s="31">
        <v>1</v>
      </c>
      <c r="E36" s="32" t="s">
        <v>8</v>
      </c>
      <c r="F36" s="33"/>
      <c r="G36" s="34">
        <f t="shared" si="1"/>
        <v>0</v>
      </c>
    </row>
    <row r="37" spans="1:7" ht="26.4" x14ac:dyDescent="0.25">
      <c r="A37" s="29" t="s">
        <v>1987</v>
      </c>
      <c r="B37" s="29" t="s">
        <v>11</v>
      </c>
      <c r="C37" s="30" t="s">
        <v>1907</v>
      </c>
      <c r="D37" s="31">
        <v>1</v>
      </c>
      <c r="E37" s="32" t="s">
        <v>8</v>
      </c>
      <c r="F37" s="33"/>
      <c r="G37" s="34">
        <f t="shared" si="1"/>
        <v>0</v>
      </c>
    </row>
    <row r="38" spans="1:7" x14ac:dyDescent="0.25">
      <c r="A38" s="29" t="s">
        <v>1988</v>
      </c>
      <c r="B38" s="29" t="s">
        <v>11</v>
      </c>
      <c r="C38" s="30" t="s">
        <v>1908</v>
      </c>
      <c r="D38" s="31">
        <v>1</v>
      </c>
      <c r="E38" s="32" t="s">
        <v>8</v>
      </c>
      <c r="F38" s="33"/>
      <c r="G38" s="34">
        <f t="shared" si="1"/>
        <v>0</v>
      </c>
    </row>
    <row r="39" spans="1:7" x14ac:dyDescent="0.25">
      <c r="A39" s="29" t="s">
        <v>1989</v>
      </c>
      <c r="B39" s="29" t="s">
        <v>11</v>
      </c>
      <c r="C39" s="30" t="s">
        <v>1909</v>
      </c>
      <c r="D39" s="31">
        <v>1</v>
      </c>
      <c r="E39" s="32" t="s">
        <v>8</v>
      </c>
      <c r="F39" s="33"/>
      <c r="G39" s="34">
        <f t="shared" si="1"/>
        <v>0</v>
      </c>
    </row>
    <row r="40" spans="1:7" x14ac:dyDescent="0.25">
      <c r="A40" s="29" t="s">
        <v>1990</v>
      </c>
      <c r="B40" s="29" t="s">
        <v>11</v>
      </c>
      <c r="C40" s="30" t="s">
        <v>1910</v>
      </c>
      <c r="D40" s="31">
        <v>1</v>
      </c>
      <c r="E40" s="32" t="s">
        <v>8</v>
      </c>
      <c r="F40" s="33"/>
      <c r="G40" s="34">
        <f t="shared" si="1"/>
        <v>0</v>
      </c>
    </row>
    <row r="41" spans="1:7" x14ac:dyDescent="0.25">
      <c r="A41" s="29" t="s">
        <v>1991</v>
      </c>
      <c r="B41" s="29" t="s">
        <v>11</v>
      </c>
      <c r="C41" s="30" t="s">
        <v>1911</v>
      </c>
      <c r="D41" s="31">
        <v>1</v>
      </c>
      <c r="E41" s="32" t="s">
        <v>8</v>
      </c>
      <c r="F41" s="33"/>
      <c r="G41" s="34">
        <f t="shared" si="1"/>
        <v>0</v>
      </c>
    </row>
    <row r="42" spans="1:7" x14ac:dyDescent="0.25">
      <c r="A42" s="29" t="s">
        <v>1992</v>
      </c>
      <c r="B42" s="29" t="s">
        <v>11</v>
      </c>
      <c r="C42" s="30" t="s">
        <v>1912</v>
      </c>
      <c r="D42" s="31">
        <v>1</v>
      </c>
      <c r="E42" s="32" t="s">
        <v>8</v>
      </c>
      <c r="F42" s="33"/>
      <c r="G42" s="34">
        <f t="shared" si="1"/>
        <v>0</v>
      </c>
    </row>
    <row r="43" spans="1:7" x14ac:dyDescent="0.25">
      <c r="A43" s="29" t="s">
        <v>1993</v>
      </c>
      <c r="B43" s="29" t="s">
        <v>11</v>
      </c>
      <c r="C43" s="30" t="s">
        <v>1913</v>
      </c>
      <c r="D43" s="31">
        <v>1</v>
      </c>
      <c r="E43" s="32" t="s">
        <v>8</v>
      </c>
      <c r="F43" s="33"/>
      <c r="G43" s="34">
        <f t="shared" si="1"/>
        <v>0</v>
      </c>
    </row>
    <row r="44" spans="1:7" x14ac:dyDescent="0.25">
      <c r="A44" s="29" t="s">
        <v>1994</v>
      </c>
      <c r="B44" s="29" t="s">
        <v>11</v>
      </c>
      <c r="C44" s="30" t="s">
        <v>1914</v>
      </c>
      <c r="D44" s="31">
        <v>1</v>
      </c>
      <c r="E44" s="32" t="s">
        <v>8</v>
      </c>
      <c r="F44" s="33"/>
      <c r="G44" s="34">
        <f t="shared" si="1"/>
        <v>0</v>
      </c>
    </row>
    <row r="45" spans="1:7" x14ac:dyDescent="0.25">
      <c r="A45" s="29" t="s">
        <v>1995</v>
      </c>
      <c r="B45" s="29" t="s">
        <v>11</v>
      </c>
      <c r="C45" s="30" t="s">
        <v>1915</v>
      </c>
      <c r="D45" s="31">
        <v>1</v>
      </c>
      <c r="E45" s="32" t="s">
        <v>8</v>
      </c>
      <c r="F45" s="33"/>
      <c r="G45" s="34">
        <f t="shared" si="1"/>
        <v>0</v>
      </c>
    </row>
    <row r="46" spans="1:7" x14ac:dyDescent="0.25">
      <c r="A46" s="29" t="s">
        <v>1996</v>
      </c>
      <c r="B46" s="29" t="s">
        <v>11</v>
      </c>
      <c r="C46" s="30" t="s">
        <v>1916</v>
      </c>
      <c r="D46" s="31">
        <v>1</v>
      </c>
      <c r="E46" s="32" t="s">
        <v>8</v>
      </c>
      <c r="F46" s="33"/>
      <c r="G46" s="34">
        <f t="shared" si="1"/>
        <v>0</v>
      </c>
    </row>
    <row r="47" spans="1:7" x14ac:dyDescent="0.25">
      <c r="A47" s="29" t="s">
        <v>1997</v>
      </c>
      <c r="B47" s="29" t="s">
        <v>11</v>
      </c>
      <c r="C47" s="30" t="s">
        <v>1917</v>
      </c>
      <c r="D47" s="31">
        <v>1</v>
      </c>
      <c r="E47" s="32" t="s">
        <v>8</v>
      </c>
      <c r="F47" s="33"/>
      <c r="G47" s="34">
        <f t="shared" si="1"/>
        <v>0</v>
      </c>
    </row>
    <row r="48" spans="1:7" x14ac:dyDescent="0.25">
      <c r="A48" s="29" t="s">
        <v>1998</v>
      </c>
      <c r="B48" s="29" t="s">
        <v>11</v>
      </c>
      <c r="C48" s="30" t="s">
        <v>1918</v>
      </c>
      <c r="D48" s="31">
        <v>1</v>
      </c>
      <c r="E48" s="32" t="s">
        <v>8</v>
      </c>
      <c r="F48" s="33"/>
      <c r="G48" s="34">
        <f t="shared" si="1"/>
        <v>0</v>
      </c>
    </row>
    <row r="49" spans="1:7" ht="26.4" x14ac:dyDescent="0.25">
      <c r="A49" s="29" t="s">
        <v>1999</v>
      </c>
      <c r="B49" s="29" t="s">
        <v>11</v>
      </c>
      <c r="C49" s="30" t="s">
        <v>1919</v>
      </c>
      <c r="D49" s="31">
        <v>1</v>
      </c>
      <c r="E49" s="32" t="s">
        <v>8</v>
      </c>
      <c r="F49" s="33"/>
      <c r="G49" s="34">
        <f t="shared" si="1"/>
        <v>0</v>
      </c>
    </row>
    <row r="50" spans="1:7" ht="39.6" x14ac:dyDescent="0.25">
      <c r="A50" s="29" t="s">
        <v>2000</v>
      </c>
      <c r="B50" s="29" t="s">
        <v>1956</v>
      </c>
      <c r="C50" s="30" t="s">
        <v>1920</v>
      </c>
      <c r="D50" s="31">
        <v>1</v>
      </c>
      <c r="E50" s="32" t="s">
        <v>8</v>
      </c>
      <c r="F50" s="33"/>
      <c r="G50" s="34">
        <f t="shared" si="1"/>
        <v>0</v>
      </c>
    </row>
    <row r="51" spans="1:7" ht="26.4" x14ac:dyDescent="0.25">
      <c r="A51" s="29" t="s">
        <v>2001</v>
      </c>
      <c r="B51" s="29" t="s">
        <v>1957</v>
      </c>
      <c r="C51" s="30" t="s">
        <v>1921</v>
      </c>
      <c r="D51" s="31">
        <v>1</v>
      </c>
      <c r="E51" s="32" t="s">
        <v>8</v>
      </c>
      <c r="F51" s="33"/>
      <c r="G51" s="34">
        <f t="shared" si="1"/>
        <v>0</v>
      </c>
    </row>
    <row r="52" spans="1:7" ht="26.4" x14ac:dyDescent="0.25">
      <c r="A52" s="29" t="s">
        <v>2002</v>
      </c>
      <c r="B52" s="29" t="s">
        <v>1957</v>
      </c>
      <c r="C52" s="30" t="s">
        <v>1922</v>
      </c>
      <c r="D52" s="31">
        <v>1</v>
      </c>
      <c r="E52" s="32" t="s">
        <v>8</v>
      </c>
      <c r="F52" s="33"/>
      <c r="G52" s="34">
        <f t="shared" si="1"/>
        <v>0</v>
      </c>
    </row>
    <row r="53" spans="1:7" ht="39.6" x14ac:dyDescent="0.25">
      <c r="A53" s="29" t="s">
        <v>2003</v>
      </c>
      <c r="B53" s="29" t="s">
        <v>1957</v>
      </c>
      <c r="C53" s="30" t="s">
        <v>1923</v>
      </c>
      <c r="D53" s="31">
        <v>1</v>
      </c>
      <c r="E53" s="32" t="s">
        <v>8</v>
      </c>
      <c r="F53" s="33"/>
      <c r="G53" s="34">
        <f t="shared" si="1"/>
        <v>0</v>
      </c>
    </row>
    <row r="54" spans="1:7" ht="52.8" x14ac:dyDescent="0.25">
      <c r="A54" s="29" t="s">
        <v>2004</v>
      </c>
      <c r="B54" s="29" t="s">
        <v>319</v>
      </c>
      <c r="C54" s="30" t="s">
        <v>1924</v>
      </c>
      <c r="D54" s="31">
        <v>1</v>
      </c>
      <c r="E54" s="32" t="s">
        <v>8</v>
      </c>
      <c r="F54" s="33"/>
      <c r="G54" s="34">
        <f t="shared" si="1"/>
        <v>0</v>
      </c>
    </row>
    <row r="55" spans="1:7" ht="39.6" x14ac:dyDescent="0.25">
      <c r="A55" s="29" t="s">
        <v>2005</v>
      </c>
      <c r="B55" s="29" t="s">
        <v>319</v>
      </c>
      <c r="C55" s="30" t="s">
        <v>1925</v>
      </c>
      <c r="D55" s="31">
        <v>1</v>
      </c>
      <c r="E55" s="32" t="s">
        <v>8</v>
      </c>
      <c r="F55" s="33"/>
      <c r="G55" s="34">
        <f t="shared" si="1"/>
        <v>0</v>
      </c>
    </row>
    <row r="56" spans="1:7" ht="39.6" x14ac:dyDescent="0.25">
      <c r="A56" s="29" t="s">
        <v>2006</v>
      </c>
      <c r="B56" s="29" t="s">
        <v>319</v>
      </c>
      <c r="C56" s="30" t="s">
        <v>1926</v>
      </c>
      <c r="D56" s="31">
        <v>1</v>
      </c>
      <c r="E56" s="32" t="s">
        <v>8</v>
      </c>
      <c r="F56" s="33"/>
      <c r="G56" s="34">
        <f t="shared" si="1"/>
        <v>0</v>
      </c>
    </row>
    <row r="57" spans="1:7" ht="39.6" x14ac:dyDescent="0.25">
      <c r="A57" s="29" t="s">
        <v>2007</v>
      </c>
      <c r="B57" s="29" t="s">
        <v>319</v>
      </c>
      <c r="C57" s="30" t="s">
        <v>1927</v>
      </c>
      <c r="D57" s="31">
        <v>1</v>
      </c>
      <c r="E57" s="32" t="s">
        <v>8</v>
      </c>
      <c r="F57" s="33"/>
      <c r="G57" s="34">
        <f t="shared" si="1"/>
        <v>0</v>
      </c>
    </row>
    <row r="58" spans="1:7" ht="39.6" x14ac:dyDescent="0.25">
      <c r="A58" s="29" t="s">
        <v>2008</v>
      </c>
      <c r="B58" s="29" t="s">
        <v>319</v>
      </c>
      <c r="C58" s="30" t="s">
        <v>1928</v>
      </c>
      <c r="D58" s="31">
        <v>1</v>
      </c>
      <c r="E58" s="32" t="s">
        <v>8</v>
      </c>
      <c r="F58" s="33"/>
      <c r="G58" s="34">
        <f t="shared" si="1"/>
        <v>0</v>
      </c>
    </row>
    <row r="59" spans="1:7" ht="39.6" x14ac:dyDescent="0.25">
      <c r="A59" s="29" t="s">
        <v>2009</v>
      </c>
      <c r="B59" s="29" t="s">
        <v>319</v>
      </c>
      <c r="C59" s="30" t="s">
        <v>1929</v>
      </c>
      <c r="D59" s="31">
        <v>1</v>
      </c>
      <c r="E59" s="32" t="s">
        <v>8</v>
      </c>
      <c r="F59" s="33"/>
      <c r="G59" s="34">
        <f t="shared" si="1"/>
        <v>0</v>
      </c>
    </row>
    <row r="60" spans="1:7" ht="39.6" x14ac:dyDescent="0.25">
      <c r="A60" s="29" t="s">
        <v>2010</v>
      </c>
      <c r="B60" s="29" t="s">
        <v>319</v>
      </c>
      <c r="C60" s="30" t="s">
        <v>1930</v>
      </c>
      <c r="D60" s="31">
        <v>1</v>
      </c>
      <c r="E60" s="32" t="s">
        <v>8</v>
      </c>
      <c r="F60" s="33"/>
      <c r="G60" s="34">
        <f t="shared" si="1"/>
        <v>0</v>
      </c>
    </row>
    <row r="61" spans="1:7" ht="39.6" x14ac:dyDescent="0.25">
      <c r="A61" s="29" t="s">
        <v>2011</v>
      </c>
      <c r="B61" s="29" t="s">
        <v>319</v>
      </c>
      <c r="C61" s="30" t="s">
        <v>1931</v>
      </c>
      <c r="D61" s="31">
        <v>1</v>
      </c>
      <c r="E61" s="32" t="s">
        <v>8</v>
      </c>
      <c r="F61" s="33"/>
      <c r="G61" s="34">
        <f t="shared" si="1"/>
        <v>0</v>
      </c>
    </row>
    <row r="62" spans="1:7" ht="26.4" x14ac:dyDescent="0.25">
      <c r="A62" s="29" t="s">
        <v>2012</v>
      </c>
      <c r="B62" s="29" t="s">
        <v>319</v>
      </c>
      <c r="C62" s="30" t="s">
        <v>1932</v>
      </c>
      <c r="D62" s="31">
        <v>1</v>
      </c>
      <c r="E62" s="32" t="s">
        <v>8</v>
      </c>
      <c r="F62" s="33"/>
      <c r="G62" s="34">
        <f t="shared" si="1"/>
        <v>0</v>
      </c>
    </row>
    <row r="63" spans="1:7" ht="26.4" x14ac:dyDescent="0.25">
      <c r="A63" s="29" t="s">
        <v>2013</v>
      </c>
      <c r="B63" s="29" t="s">
        <v>319</v>
      </c>
      <c r="C63" s="30" t="s">
        <v>1933</v>
      </c>
      <c r="D63" s="31">
        <v>1</v>
      </c>
      <c r="E63" s="32" t="s">
        <v>8</v>
      </c>
      <c r="F63" s="33"/>
      <c r="G63" s="34">
        <f t="shared" si="1"/>
        <v>0</v>
      </c>
    </row>
    <row r="64" spans="1:7" ht="26.4" x14ac:dyDescent="0.25">
      <c r="A64" s="29" t="s">
        <v>2014</v>
      </c>
      <c r="B64" s="29" t="s">
        <v>319</v>
      </c>
      <c r="C64" s="30" t="s">
        <v>1934</v>
      </c>
      <c r="D64" s="31">
        <v>1</v>
      </c>
      <c r="E64" s="32" t="s">
        <v>8</v>
      </c>
      <c r="F64" s="33"/>
      <c r="G64" s="34">
        <f t="shared" si="1"/>
        <v>0</v>
      </c>
    </row>
    <row r="65" spans="1:7" ht="26.4" x14ac:dyDescent="0.25">
      <c r="A65" s="29" t="s">
        <v>2015</v>
      </c>
      <c r="B65" s="29" t="s">
        <v>319</v>
      </c>
      <c r="C65" s="30" t="s">
        <v>1935</v>
      </c>
      <c r="D65" s="31">
        <v>1</v>
      </c>
      <c r="E65" s="32" t="s">
        <v>8</v>
      </c>
      <c r="F65" s="33"/>
      <c r="G65" s="34">
        <f t="shared" si="1"/>
        <v>0</v>
      </c>
    </row>
    <row r="66" spans="1:7" ht="26.4" x14ac:dyDescent="0.25">
      <c r="A66" s="29" t="s">
        <v>2016</v>
      </c>
      <c r="B66" s="29" t="s">
        <v>319</v>
      </c>
      <c r="C66" s="30" t="s">
        <v>1936</v>
      </c>
      <c r="D66" s="31">
        <v>1</v>
      </c>
      <c r="E66" s="32" t="s">
        <v>8</v>
      </c>
      <c r="F66" s="33"/>
      <c r="G66" s="34">
        <f t="shared" si="1"/>
        <v>0</v>
      </c>
    </row>
    <row r="67" spans="1:7" ht="26.4" x14ac:dyDescent="0.25">
      <c r="A67" s="29" t="s">
        <v>2017</v>
      </c>
      <c r="B67" s="29" t="s">
        <v>319</v>
      </c>
      <c r="C67" s="30" t="s">
        <v>1937</v>
      </c>
      <c r="D67" s="31">
        <v>1</v>
      </c>
      <c r="E67" s="32" t="s">
        <v>8</v>
      </c>
      <c r="F67" s="33"/>
      <c r="G67" s="34">
        <f t="shared" si="1"/>
        <v>0</v>
      </c>
    </row>
    <row r="68" spans="1:7" ht="39.6" x14ac:dyDescent="0.25">
      <c r="A68" s="29" t="s">
        <v>2018</v>
      </c>
      <c r="B68" s="29" t="s">
        <v>319</v>
      </c>
      <c r="C68" s="30" t="s">
        <v>1938</v>
      </c>
      <c r="D68" s="31">
        <v>1</v>
      </c>
      <c r="E68" s="32" t="s">
        <v>8</v>
      </c>
      <c r="F68" s="33"/>
      <c r="G68" s="34">
        <f t="shared" si="1"/>
        <v>0</v>
      </c>
    </row>
    <row r="69" spans="1:7" ht="39.6" x14ac:dyDescent="0.25">
      <c r="A69" s="29" t="s">
        <v>2019</v>
      </c>
      <c r="B69" s="29" t="s">
        <v>319</v>
      </c>
      <c r="C69" s="30" t="s">
        <v>1939</v>
      </c>
      <c r="D69" s="31">
        <v>1</v>
      </c>
      <c r="E69" s="32" t="s">
        <v>8</v>
      </c>
      <c r="F69" s="33"/>
      <c r="G69" s="34">
        <f t="shared" si="1"/>
        <v>0</v>
      </c>
    </row>
    <row r="70" spans="1:7" ht="39.6" x14ac:dyDescent="0.25">
      <c r="A70" s="29" t="s">
        <v>2020</v>
      </c>
      <c r="B70" s="29" t="s">
        <v>319</v>
      </c>
      <c r="C70" s="30" t="s">
        <v>1940</v>
      </c>
      <c r="D70" s="31">
        <v>1</v>
      </c>
      <c r="E70" s="32" t="s">
        <v>8</v>
      </c>
      <c r="F70" s="33"/>
      <c r="G70" s="34">
        <f t="shared" si="1"/>
        <v>0</v>
      </c>
    </row>
    <row r="71" spans="1:7" ht="39.6" x14ac:dyDescent="0.25">
      <c r="A71" s="29" t="s">
        <v>2021</v>
      </c>
      <c r="B71" s="29" t="s">
        <v>319</v>
      </c>
      <c r="C71" s="30" t="s">
        <v>1941</v>
      </c>
      <c r="D71" s="31">
        <v>1</v>
      </c>
      <c r="E71" s="32" t="s">
        <v>8</v>
      </c>
      <c r="F71" s="33"/>
      <c r="G71" s="34">
        <f t="shared" si="1"/>
        <v>0</v>
      </c>
    </row>
    <row r="72" spans="1:7" ht="26.4" x14ac:dyDescent="0.25">
      <c r="A72" s="29" t="s">
        <v>2022</v>
      </c>
      <c r="B72" s="29" t="s">
        <v>319</v>
      </c>
      <c r="C72" s="30" t="s">
        <v>1942</v>
      </c>
      <c r="D72" s="31">
        <v>1</v>
      </c>
      <c r="E72" s="32" t="s">
        <v>8</v>
      </c>
      <c r="F72" s="33"/>
      <c r="G72" s="34">
        <f t="shared" si="1"/>
        <v>0</v>
      </c>
    </row>
    <row r="73" spans="1:7" ht="26.4" x14ac:dyDescent="0.25">
      <c r="A73" s="29" t="s">
        <v>2023</v>
      </c>
      <c r="B73" s="29" t="s">
        <v>319</v>
      </c>
      <c r="C73" s="30" t="s">
        <v>1943</v>
      </c>
      <c r="D73" s="31">
        <v>1</v>
      </c>
      <c r="E73" s="32" t="s">
        <v>8</v>
      </c>
      <c r="F73" s="33"/>
      <c r="G73" s="34">
        <f t="shared" si="1"/>
        <v>0</v>
      </c>
    </row>
    <row r="74" spans="1:7" ht="26.4" x14ac:dyDescent="0.25">
      <c r="A74" s="29" t="s">
        <v>2024</v>
      </c>
      <c r="B74" s="29" t="s">
        <v>319</v>
      </c>
      <c r="C74" s="30" t="s">
        <v>1944</v>
      </c>
      <c r="D74" s="31">
        <v>1</v>
      </c>
      <c r="E74" s="32" t="s">
        <v>8</v>
      </c>
      <c r="F74" s="33"/>
      <c r="G74" s="34">
        <f t="shared" si="1"/>
        <v>0</v>
      </c>
    </row>
    <row r="75" spans="1:7" x14ac:dyDescent="0.25">
      <c r="A75" s="29" t="s">
        <v>2025</v>
      </c>
      <c r="B75" s="29" t="s">
        <v>319</v>
      </c>
      <c r="C75" s="30" t="s">
        <v>1945</v>
      </c>
      <c r="D75" s="31">
        <v>1</v>
      </c>
      <c r="E75" s="32" t="s">
        <v>8</v>
      </c>
      <c r="F75" s="33"/>
      <c r="G75" s="34">
        <f t="shared" si="1"/>
        <v>0</v>
      </c>
    </row>
    <row r="76" spans="1:7" ht="52.8" x14ac:dyDescent="0.25">
      <c r="A76" s="29" t="s">
        <v>2026</v>
      </c>
      <c r="B76" s="29" t="s">
        <v>319</v>
      </c>
      <c r="C76" s="30" t="s">
        <v>1946</v>
      </c>
      <c r="D76" s="31">
        <v>1</v>
      </c>
      <c r="E76" s="32" t="s">
        <v>8</v>
      </c>
      <c r="F76" s="33"/>
      <c r="G76" s="34">
        <f t="shared" si="1"/>
        <v>0</v>
      </c>
    </row>
    <row r="77" spans="1:7" ht="39.6" x14ac:dyDescent="0.25">
      <c r="A77" s="29" t="s">
        <v>2027</v>
      </c>
      <c r="B77" s="29" t="s">
        <v>319</v>
      </c>
      <c r="C77" s="30" t="s">
        <v>1947</v>
      </c>
      <c r="D77" s="31">
        <v>1</v>
      </c>
      <c r="E77" s="32" t="s">
        <v>8</v>
      </c>
      <c r="F77" s="33"/>
      <c r="G77" s="34">
        <f t="shared" si="1"/>
        <v>0</v>
      </c>
    </row>
    <row r="78" spans="1:7" ht="26.4" x14ac:dyDescent="0.25">
      <c r="A78" s="29" t="s">
        <v>2028</v>
      </c>
      <c r="B78" s="29" t="s">
        <v>319</v>
      </c>
      <c r="C78" s="30" t="s">
        <v>1948</v>
      </c>
      <c r="D78" s="31">
        <v>1</v>
      </c>
      <c r="E78" s="32" t="s">
        <v>8</v>
      </c>
      <c r="F78" s="33"/>
      <c r="G78" s="34">
        <f t="shared" ref="G78:G83" si="2">D78*F78</f>
        <v>0</v>
      </c>
    </row>
    <row r="79" spans="1:7" ht="39.6" x14ac:dyDescent="0.25">
      <c r="A79" s="29" t="s">
        <v>2029</v>
      </c>
      <c r="B79" s="29" t="s">
        <v>319</v>
      </c>
      <c r="C79" s="30" t="s">
        <v>1949</v>
      </c>
      <c r="D79" s="31">
        <v>1</v>
      </c>
      <c r="E79" s="32" t="s">
        <v>8</v>
      </c>
      <c r="F79" s="33"/>
      <c r="G79" s="34">
        <f t="shared" si="2"/>
        <v>0</v>
      </c>
    </row>
    <row r="80" spans="1:7" ht="39.6" x14ac:dyDescent="0.25">
      <c r="A80" s="29" t="s">
        <v>2030</v>
      </c>
      <c r="B80" s="29" t="s">
        <v>319</v>
      </c>
      <c r="C80" s="30" t="s">
        <v>1950</v>
      </c>
      <c r="D80" s="31">
        <v>1</v>
      </c>
      <c r="E80" s="32" t="s">
        <v>8</v>
      </c>
      <c r="F80" s="33"/>
      <c r="G80" s="34">
        <f t="shared" si="2"/>
        <v>0</v>
      </c>
    </row>
    <row r="81" spans="1:7" ht="52.8" x14ac:dyDescent="0.25">
      <c r="A81" s="29" t="s">
        <v>2031</v>
      </c>
      <c r="B81" s="29" t="s">
        <v>17</v>
      </c>
      <c r="C81" s="30" t="s">
        <v>1951</v>
      </c>
      <c r="D81" s="31">
        <v>1</v>
      </c>
      <c r="E81" s="32" t="s">
        <v>8</v>
      </c>
      <c r="F81" s="33"/>
      <c r="G81" s="34">
        <f t="shared" si="2"/>
        <v>0</v>
      </c>
    </row>
    <row r="82" spans="1:7" ht="26.4" x14ac:dyDescent="0.25">
      <c r="A82" s="29" t="s">
        <v>2032</v>
      </c>
      <c r="B82" s="29" t="s">
        <v>17</v>
      </c>
      <c r="C82" s="30" t="s">
        <v>1952</v>
      </c>
      <c r="D82" s="31">
        <v>1</v>
      </c>
      <c r="E82" s="32" t="s">
        <v>8</v>
      </c>
      <c r="F82" s="33"/>
      <c r="G82" s="34">
        <f t="shared" si="2"/>
        <v>0</v>
      </c>
    </row>
    <row r="83" spans="1:7" ht="26.4" x14ac:dyDescent="0.25">
      <c r="A83" s="29" t="s">
        <v>2033</v>
      </c>
      <c r="B83" s="29" t="s">
        <v>1958</v>
      </c>
      <c r="C83" s="30" t="s">
        <v>1953</v>
      </c>
      <c r="D83" s="31">
        <v>1</v>
      </c>
      <c r="E83" s="32" t="s">
        <v>8</v>
      </c>
      <c r="F83" s="33"/>
      <c r="G83" s="34">
        <f t="shared" si="2"/>
        <v>0</v>
      </c>
    </row>
    <row r="84" spans="1:7" x14ac:dyDescent="0.25">
      <c r="G84" s="34">
        <f>SUM(G9:G83)</f>
        <v>0</v>
      </c>
    </row>
    <row r="85" spans="1:7" x14ac:dyDescent="0.25">
      <c r="G85" s="106"/>
    </row>
  </sheetData>
  <sheetProtection algorithmName="SHA-512" hashValue="J/lfgC6sVFrYHBo2gE3Hc4dGzheQJ3A/byzkHzXYWN8jVm8EJ2nqbjWAHCynFdxf075LCMlmZY6Bxk6eeEnX2g==" saltValue="kAlrrVsv8UTT1t/8fe5cVw==" spinCount="100000" sheet="1" objects="1" scenarios="1"/>
  <mergeCells count="8">
    <mergeCell ref="A1:G1"/>
    <mergeCell ref="D4:F5"/>
    <mergeCell ref="G4:G5"/>
    <mergeCell ref="A7:G7"/>
    <mergeCell ref="D3:F3"/>
    <mergeCell ref="B3:C3"/>
    <mergeCell ref="B4:C4"/>
    <mergeCell ref="B5:C5"/>
  </mergeCells>
  <phoneticPr fontId="13" type="noConversion"/>
  <pageMargins left="0.7" right="0.7" top="0.75" bottom="0.75" header="0.3" footer="0.3"/>
  <pageSetup paperSize="9" scale="68"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8091-E823-4E18-9D1B-0015ECAC2612}">
  <sheetPr>
    <tabColor rgb="FFFF0000"/>
  </sheetPr>
  <dimension ref="A1:E18"/>
  <sheetViews>
    <sheetView workbookViewId="0">
      <selection activeCell="D17" sqref="D17"/>
    </sheetView>
  </sheetViews>
  <sheetFormatPr defaultRowHeight="13.2" x14ac:dyDescent="0.25"/>
  <cols>
    <col min="1" max="1" width="16.77734375" style="17" customWidth="1"/>
    <col min="2" max="2" width="54.109375" style="17" customWidth="1"/>
    <col min="3" max="4" width="15.6640625" style="17" bestFit="1" customWidth="1"/>
    <col min="5" max="5" width="13.6640625" style="106" customWidth="1"/>
    <col min="6" max="16384" width="8.88671875" style="17"/>
  </cols>
  <sheetData>
    <row r="1" spans="1:5" x14ac:dyDescent="0.25">
      <c r="A1" s="143" t="s">
        <v>2058</v>
      </c>
      <c r="B1" s="144"/>
      <c r="C1" s="144"/>
      <c r="D1" s="144"/>
      <c r="E1" s="145"/>
    </row>
    <row r="2" spans="1:5" ht="7.2" customHeight="1" x14ac:dyDescent="0.25"/>
    <row r="3" spans="1:5" x14ac:dyDescent="0.25">
      <c r="A3" s="3" t="s">
        <v>19</v>
      </c>
      <c r="B3" s="22" t="s">
        <v>279</v>
      </c>
    </row>
    <row r="4" spans="1:5" x14ac:dyDescent="0.25">
      <c r="A4" s="3" t="s">
        <v>20</v>
      </c>
      <c r="B4" s="105" t="str">
        <f>'DS1 Statistics'!B3</f>
        <v xml:space="preserve">Tuath Housing </v>
      </c>
    </row>
    <row r="5" spans="1:5" x14ac:dyDescent="0.25">
      <c r="A5" s="3" t="s">
        <v>21</v>
      </c>
      <c r="B5" s="22" t="s">
        <v>277</v>
      </c>
    </row>
    <row r="6" spans="1:5" ht="9" customHeight="1" x14ac:dyDescent="0.25"/>
    <row r="7" spans="1:5" x14ac:dyDescent="0.25">
      <c r="A7" s="5" t="s">
        <v>280</v>
      </c>
      <c r="B7" s="5" t="s">
        <v>56</v>
      </c>
      <c r="C7" s="5" t="s">
        <v>281</v>
      </c>
      <c r="D7" s="5" t="s">
        <v>31</v>
      </c>
      <c r="E7" s="107" t="s">
        <v>60</v>
      </c>
    </row>
    <row r="8" spans="1:5" ht="105.6" x14ac:dyDescent="0.25">
      <c r="A8" s="81" t="s">
        <v>282</v>
      </c>
      <c r="B8" s="82" t="s">
        <v>292</v>
      </c>
      <c r="C8" s="132">
        <f>'DS1 Statistics'!B45</f>
        <v>72</v>
      </c>
      <c r="D8" s="115"/>
      <c r="E8" s="108">
        <f>C8*D8</f>
        <v>0</v>
      </c>
    </row>
    <row r="9" spans="1:5" ht="66" x14ac:dyDescent="0.25">
      <c r="A9" s="81" t="s">
        <v>283</v>
      </c>
      <c r="B9" s="82" t="s">
        <v>296</v>
      </c>
      <c r="C9" s="132">
        <f>C8/2</f>
        <v>36</v>
      </c>
      <c r="D9" s="115"/>
      <c r="E9" s="108">
        <f t="shared" ref="E9:E17" si="0">C9*D9</f>
        <v>0</v>
      </c>
    </row>
    <row r="10" spans="1:5" ht="66" x14ac:dyDescent="0.25">
      <c r="A10" s="81" t="s">
        <v>284</v>
      </c>
      <c r="B10" s="82" t="s">
        <v>297</v>
      </c>
      <c r="C10" s="132">
        <f>C8/3</f>
        <v>24</v>
      </c>
      <c r="D10" s="115"/>
      <c r="E10" s="108">
        <f t="shared" si="0"/>
        <v>0</v>
      </c>
    </row>
    <row r="11" spans="1:5" ht="66" x14ac:dyDescent="0.25">
      <c r="A11" s="81" t="s">
        <v>285</v>
      </c>
      <c r="B11" s="82" t="s">
        <v>298</v>
      </c>
      <c r="C11" s="132">
        <f>C8-C9-C10</f>
        <v>12</v>
      </c>
      <c r="D11" s="115"/>
      <c r="E11" s="108">
        <f t="shared" si="0"/>
        <v>0</v>
      </c>
    </row>
    <row r="12" spans="1:5" ht="66" x14ac:dyDescent="0.25">
      <c r="A12" s="81" t="s">
        <v>286</v>
      </c>
      <c r="B12" s="82" t="s">
        <v>299</v>
      </c>
      <c r="C12" s="132">
        <f t="shared" ref="C12:C17" si="1">C9</f>
        <v>36</v>
      </c>
      <c r="D12" s="115"/>
      <c r="E12" s="108">
        <f t="shared" si="0"/>
        <v>0</v>
      </c>
    </row>
    <row r="13" spans="1:5" ht="66" x14ac:dyDescent="0.25">
      <c r="A13" s="81" t="s">
        <v>287</v>
      </c>
      <c r="B13" s="82" t="s">
        <v>300</v>
      </c>
      <c r="C13" s="132">
        <f t="shared" si="1"/>
        <v>24</v>
      </c>
      <c r="D13" s="115"/>
      <c r="E13" s="108">
        <f t="shared" si="0"/>
        <v>0</v>
      </c>
    </row>
    <row r="14" spans="1:5" ht="66" x14ac:dyDescent="0.25">
      <c r="A14" s="81" t="s">
        <v>288</v>
      </c>
      <c r="B14" s="82" t="s">
        <v>301</v>
      </c>
      <c r="C14" s="132">
        <f t="shared" si="1"/>
        <v>12</v>
      </c>
      <c r="D14" s="115"/>
      <c r="E14" s="108">
        <f t="shared" si="0"/>
        <v>0</v>
      </c>
    </row>
    <row r="15" spans="1:5" ht="79.2" x14ac:dyDescent="0.25">
      <c r="A15" s="81" t="s">
        <v>289</v>
      </c>
      <c r="B15" s="82" t="s">
        <v>302</v>
      </c>
      <c r="C15" s="132">
        <f t="shared" si="1"/>
        <v>36</v>
      </c>
      <c r="D15" s="115"/>
      <c r="E15" s="108">
        <f t="shared" si="0"/>
        <v>0</v>
      </c>
    </row>
    <row r="16" spans="1:5" ht="66" x14ac:dyDescent="0.25">
      <c r="A16" s="81" t="s">
        <v>290</v>
      </c>
      <c r="B16" s="82" t="s">
        <v>303</v>
      </c>
      <c r="C16" s="132">
        <f t="shared" si="1"/>
        <v>24</v>
      </c>
      <c r="D16" s="115"/>
      <c r="E16" s="108">
        <f t="shared" si="0"/>
        <v>0</v>
      </c>
    </row>
    <row r="17" spans="1:5" ht="66" x14ac:dyDescent="0.25">
      <c r="A17" s="81" t="s">
        <v>291</v>
      </c>
      <c r="B17" s="82" t="s">
        <v>304</v>
      </c>
      <c r="C17" s="132">
        <f t="shared" si="1"/>
        <v>12</v>
      </c>
      <c r="D17" s="115"/>
      <c r="E17" s="108">
        <f t="shared" si="0"/>
        <v>0</v>
      </c>
    </row>
    <row r="18" spans="1:5" x14ac:dyDescent="0.25">
      <c r="C18" s="23" t="s">
        <v>60</v>
      </c>
      <c r="E18" s="78">
        <f>SUM(E8:E17)</f>
        <v>0</v>
      </c>
    </row>
  </sheetData>
  <sheetProtection algorithmName="SHA-512" hashValue="9RTEOGU+bknvogMm/Z5mM6oGkY4Z99YSVBxCGZJfREZWClx1NQEiXCWcqs96EBtz+RdiGXIhIbnWZi/PZOKDDA==" saltValue="PfNmFXIwgl7Jb9c+nAPfpg==" spinCount="100000" sheet="1" objects="1" scenarios="1"/>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BD1 Bidder Dec</vt:lpstr>
      <vt:lpstr>CMR1 Pricing Rules</vt:lpstr>
      <vt:lpstr>CMS1 Summary</vt:lpstr>
      <vt:lpstr>DS1 Statistics</vt:lpstr>
      <vt:lpstr>CMW1 Weighting</vt:lpstr>
      <vt:lpstr>CM001 Most Frequent Repairs</vt:lpstr>
      <vt:lpstr>CM001A Renewables</vt:lpstr>
      <vt:lpstr>CM002 Quoted Works</vt:lpstr>
      <vt:lpstr>CM003 Uplifts &amp; MJV</vt:lpstr>
      <vt:lpstr>CM004 Void Rates</vt:lpstr>
      <vt:lpstr>CM005 Planned Compliance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Manifold</dc:creator>
  <cp:lastModifiedBy>James Manifold</cp:lastModifiedBy>
  <cp:lastPrinted>2025-05-22T10:16:59Z</cp:lastPrinted>
  <dcterms:created xsi:type="dcterms:W3CDTF">2025-05-13T13:26:04Z</dcterms:created>
  <dcterms:modified xsi:type="dcterms:W3CDTF">2026-06-04T19:07:42Z</dcterms:modified>
</cp:coreProperties>
</file>